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3"/>
  </bookViews>
  <sheets>
    <sheet name="汇总表" sheetId="1" r:id="rId1"/>
    <sheet name="附表二" sheetId="2" r:id="rId2"/>
    <sheet name="附表三" sheetId="3" r:id="rId3"/>
    <sheet name="附表四" sheetId="4" r:id="rId4"/>
  </sheets>
  <definedNames>
    <definedName name="_xlnm._FilterDatabase" localSheetId="1" hidden="1">附表二!#REF!</definedName>
    <definedName name="_Hlk101533957" localSheetId="2">附表三!#REF!</definedName>
  </definedNames>
  <calcPr calcId="144525"/>
</workbook>
</file>

<file path=xl/sharedStrings.xml><?xml version="1.0" encoding="utf-8"?>
<sst xmlns="http://schemas.openxmlformats.org/spreadsheetml/2006/main" count="252" uniqueCount="156">
  <si>
    <t>序号</t>
  </si>
  <si>
    <t>名称</t>
  </si>
  <si>
    <t>审核前</t>
  </si>
  <si>
    <t>审核后</t>
  </si>
  <si>
    <t>增减额</t>
  </si>
  <si>
    <t>审核说明</t>
  </si>
  <si>
    <t>设备配置</t>
  </si>
  <si>
    <t>详细查看附表二</t>
  </si>
  <si>
    <t>家具配置</t>
  </si>
  <si>
    <t>详细查看附表三</t>
  </si>
  <si>
    <t>改修改造</t>
  </si>
  <si>
    <t>详细查看附表四</t>
  </si>
  <si>
    <t>总计</t>
  </si>
  <si>
    <t>以上价格为全费用单价，包含产品费、税金、运管费、服务费、1年质保费、企业管理等费用。</t>
  </si>
  <si>
    <t>规格</t>
  </si>
  <si>
    <t>单位</t>
  </si>
  <si>
    <t>数量</t>
  </si>
  <si>
    <t>单价</t>
  </si>
  <si>
    <t>合计</t>
  </si>
  <si>
    <t>小计</t>
  </si>
  <si>
    <t>智慧教室终端</t>
  </si>
  <si>
    <t>一、整体要求：1、智慧教室终端为嵌入式架构一体化设备，仅需一台主机及触控屏，多品牌多主机机柜集成方式视为无效投标；内置智慧控制、专业录播、大规模互动、音频处理器、功放、信息发布、无线覆盖、无线投屏，可扩展飞屏、分组教学、物联控制和考勤分析等功能模块，内置的功能模块可原机增减扩展；所有功能通过同一块触控屏进行可视化操作，不接受多台中控界面操作方式。2、支持将传统录播教室、多媒体教室、智慧教室的诸多按键、遥控器、中控等操作界面，系统地整合到一块触控屏进行可视化操作，将授课老师从复杂的设备操作中解放出来。操作控制界面如多屏互动、精品录播、远程互动、设备控制等，无需使用浏览器或打开别的APP，直接通过触控即可对功能进行操作，简单易用；★3、为了实现产品的稳定性使用，设备具备高可靠性，平均无故障时间≥100000小时，投标人需在投标文件中提供国家认可的第三方检测机构出具的产品符合性证书和可靠性试验检测报告复印件，并加盖投标人公章。二、内置智慧控制模块：★1、内嵌一块操作界面简明的触摸屏，支持多点触控，实现对整个系统的可视化操作，触控即可实现用户登录、设备开关、信号切换、录制一键启停、互动拨号及挂断、无线同屏、系统设置等操作，授课老师经过简单培训即可自行操作终端的所有教学功能。投标人需在投标文件中提供以上全部功能的国家认可的第三方检测机构出具的检测报告复印件，并加盖投标人公章。★2、为便于老师清晰观看和手指触控操作，采用电容屏，支持1080P高清显示，可实时显示查看所在教室设备信息、网络信息、使用状态等，包括教室名称、用户名称、导播画面预览、录制状态指示、远程互动状态、WIFI热点和密码、设备IP等多种状态信息；可作为辅助显示器同步显示电脑桌面信号。投标人需在投标文件中提供以上全部功能的国家认可的第三方检测机构出具的检测报告复印件，并加盖投标人公章。3、在老师在授课过程中，教学工具栏采用与授课电脑桌面并列显示的方式。工具栏可以一直显示且不会遮挡电脑桌面，不会造成工具栏遮挡授课课件、授课电脑操作按钮等情况，不影响老师授课，在任何显示情况下均支持选择不同颜色笔迹对授课内容做圈点和批注，无需启动任何软件工具，以便学生快速聚焦重点。圈点和批注内容支持导出保存。4、具备无线路由器功能，支持多个终端点的稳定接入；★5、内置圈点批注教学功能，支持教师在授课过程中模拟粉笔板书效果直接进行板书教学。支持选择不同颜色笔迹的书写来进行批注。投标人需在投标文件中提供以上全部功能的国家认可的第三方检测机构出具的检测报告复印件，并加盖投标人公章。★6、内置飞屏教学辅助功能，在有多屏显示系统的环境下，支持将不同画面通过飞屏功能推送到辅助显示屏上，方便授课老师开展比对教学、重点教学。投标人需在投标文件中提供以上全部功能的国家认可的第三方检测机构出具的检测报告复印件，并加盖投标人公章。★7、无需另配投屏仪，智慧教室终端支持多路无线投屏，支持≥4个移动设备同时将内容投屏显示到智慧教室终端（需支持手机、平板、笔记本电脑3种不同类型移动设备），老师可以在终端触控屏上同时预览4个移动设备的投屏缩略画面，投标人需在投标文件中提供以上全部功能的国家认可的第三方检测机构出具的检测报告复印件，并加盖投标人公章。★8、内置信息发布系统，可实时接收管理员推送的音频、视频、图片、文字等信息并在屏幕上显示。投标人需在投标文件中提供以上全部功能的国家认可的第三方检测机构出具的检测报告复印件，并加盖投标人公章。9、内置多路信号源切换显示功能，支持对输入的信号源及网络信号（包含但不仅限于：老师电脑/老师外接笔记本/无线投屏/远程教室/远程视频会议/分组教学的小组屏画面）切换到大屏上显示。并支持对上述信号进行对比教学功能。★10、内置教师权限管理模块，教师可通过账号密码、二维码扫码、IC卡刷卡等多种方式登录设备。投标人需在投标文件中提供满足以上全部功能的国家认可的第三方检测机构出具的检测报告复印件，并加盖投标人公章。★11、可自动采集上传用户及设备的使用信息，生成教师考勤等有关数据，进行统计和分析，形成图例或报表，为管理者提供教学行为与设备使用率的教育大数据；（投标人需在投标文件中提供功能界面截图，并加盖投标人公章）三、内置互动录播模块：★1、内置全自动精品录播模块，要求集导播录制与切换、定位跟踪、音视频编解码、远程互动、音频处理、存储（硬盘容量≥1TB）、流媒体服务器等于一体，要求具备≥10路1080P高清视频信号采集输入，≥2路1080P高清视频信号输出，6路MIC麦克风音频信号输入，1路立体声音频信号输入。投标人需在投标文件中提供满足以上全部功能的国家认可的第三方检测机构出具的检测报告复印件并加盖投标人公章。2、轻点智慧教室终端触控屏即可实现录制、停止、加时等功能，无需登录录播平台，老师可检查录制前的仪态，当在液晶触控屏启动录制后，设备可以自动在教室的液晶大屏或投影幕上叠加醒目的录播倒计时计数提示信息；★3、用户可通过终端触控屏可预览需要录制的画面，让老师可以有时间调整好自己的状态再开始录课，通过此功能可有效去除录制的垃圾镜头；（投标人需在投标文件中提供功能界面截图，并加盖投标人公章）★4、录制完成后，在控制屏上形成录制列表可快速预览回看播放，方便老师确认录制情况；（投标人需在投标文件中提供功能界面截图，并加盖投标人公章）5、内置高精度全自动跟踪定位系统，能够精准全场景采集教室内活动目标的轨迹，生成精品课件；★6、支持不少于6路1080P高清视频信号输入：LAN≥4、HDMI输入≥2，可分别用于教师笔记本和台式PC视频输入；HDMI输出≥2，可外接投影机、触摸一体机、液晶电视等显示设备；网口≥2，USB接口≥1，RS232控制口≥2；采用AAC音频编码技术，6个或以上麦克风信号的接入能力，MIC接口≥6，支持独立的48V幻象供电开关；支持音频线性输入LINE IN≥1，输出LINE OUT≥1，音频输出AUDIO OUT≥1;独立DBG调试接口;支持触摸一体机通讯接口≥1。投标人需在投标文件中提供设备实物接口清晰图片，以便验证，加盖投标人公章；7、内置数字音频处理模块，无需另配音频处理器，无需配置独立的功放，内置2*60W数字功放，具备双声道扩声输出，智慧教室终端主机既可直接接入无源音箱扩声，也可直接外接有源音箱扩声；8、支持EQ均衡调节、回声抑制、增益调节、幻象供电及音频采样率和比特率设置。支持对音频输入输出通道进行音量调节，支持对音频输出通道进行静音设置，支持网络远程调试</t>
  </si>
  <si>
    <t>台</t>
  </si>
  <si>
    <t>根据市场调查及查看历史成交价得出审核结果</t>
  </si>
  <si>
    <t>可视化触摸控制显示模块</t>
  </si>
  <si>
    <t>1.通过终端内的触控屏可实现对整个系统的可视化操作，包括远程互动、课程录制、系统设置等；2.为便于老师清晰观看和手指触控操作，终端内置触控屏尺寸不得小于23英寸，采用电容触控屏，支持1080P高清显示。可实时显示教室信息、网络信息、使用状态等，包括教室名称、用户名称、当前时间、录播画面预览、录制状态指示、远程互动状态、互动带宽质量、直播状态、设备IP地址等多种信息</t>
  </si>
  <si>
    <t>智慧终端嵌入式管理系统</t>
  </si>
  <si>
    <t>1.为保证系统的稳定性，所投产品需内置于智慧教室终端；2.采用智能操作系统，支持可视化集中管控终端所有功能。具备同屏控制、多媒体信号切换、互动拨号、多屏互动控制、物联环控等触控界面；3.管理员可远程统一开/关设备，统一修改无线网络信息，统一设置触控一体机或投影开关机串口码；4.可形成教学大数据并进行统计分析，可以记录老师使用设备时长，分析老师授课情况，学校使用设备情况，支持统一身份认证。自定义某个周期（年月周），统计设备的使用率和教师的使用时间。统计设备的使用时长，设备告警，媒体推送的次数，资源上传的数量，以柱状图、环状图形式呈现，并支持导出为excel表格；5.支持手机扫码控制，通过手机扫描设备二维码，可以对设备进行远程控制，包含信号切换、外设开关控制等；6.支持设备批量升级，推送系统升级信息，并可自定义升级时间，不影响正常教学活动开展；★7.提供与该系统相符的加盖厂商公章的知识产权证书扫描件；</t>
  </si>
  <si>
    <t>套</t>
  </si>
  <si>
    <t>嵌入式高清编码系统</t>
  </si>
  <si>
    <t>1.为保证系统的稳定性，所投产品需内置于智慧教室终端；2.采用B/S架构，具备直播、点播、录制管理、导播控制、系统设置、参数修改等功能，支持Linux、mac、Windows多操作系统访问，支持IE、谷歌、火狐、360等各版本浏览器访问；3.为保证系统与资源平台进行资源对接，要求系统支持RTP、RTSP、RTMP等音视频传输协议，支持所录制的视频文件FTP自动上传至服务器功能；4.为保证直播观看和视频交互流畅进行，要求画面延迟≤300ms（局域网）；★5.支持公网CDN直播推送，支持公网视频平台进行直播对接，支持平台数量≥3个，进行活动视频的大规模直播；提供该功能的操作界面截图复印件，并加盖投标单位公章；6.录制模式支持本地电影模式、资源模式视频录制和双模式同步录制；7.支持分辨率自适应功能，以适应老师中途更换课件信号源设备，无需手动调整主要设备分辨率或重启，自适应1920×1080以下任意分辨率，支持动态改变输入信号的分辨率直播不断流，也不会中断录制过程；8.录制文件采用标准流媒体MP4格式，支持通用的播放器或嵌入网页方式播放；9.多码流功能，具备高、中、低多码流直播功能，在直播时可切换视频的清晰度，以适应不同带宽用户的观看需求；★10.提供与该系统相符的知识产权证书复印件并加盖厂家公章。</t>
  </si>
  <si>
    <t>远程互动教学系统</t>
  </si>
  <si>
    <t>★1）要求采用标准H.323协议，支持高、中、低多码流功能，支持H.239双流功能，可直接与采用标准H.323协议的视频会议MCU、视频会议终端、台式机笔记本终端、手机（平板电脑）终端APP、第三方互动录播系统等进行互联互通，多终端的远程互动教学应用。提供清晰的H.323网守注册功能配置界面截图验证。2）通过触控液晶屏直接拨号即可与其它互动方进行音视频互动，简单易用，不接受IP地址拨号等不适应常态化教学的复杂呼叫方式。3）互动上课过程中，主讲教室和听课教室看到的远端画面要求是不同的画面布局：授课状态时，主讲老师看到的是远端多个教室的多分屏画面，便于观察所有远端教室学生的听课状态，所有听课教室学生看到的是主讲教室的单画面，便于更清晰的观察老师上课行为；与远程学生点名交流时，主讲老师看到的是主讲教室和远程学生的双分屏对讲模式画面，远程互动教室的学生看到的是主讲教室单画面。4）具有抗丢包(30%)处理能力，在网络丢包达30%的情况下视频可以流畅播放，帧率也不低于25帧/秒；具备丢包恢复功能：在网络丢包80%的情况下，声音清晰连贯，语音质量评估值MOS_LQO不低于3；</t>
  </si>
  <si>
    <t>智能云镜摄像机</t>
  </si>
  <si>
    <t>1、 850万像素1/2.5英寸4KCMOS传感器；2、 最高支持4K分辨率30帧的网络H265/H264视频输出；3、 单镜头可输出全景和特写两个景别；4、 支持4码流，即特写双码流和全景双码流，并可支持特写和全景同时RTMP推流；5、 具备RJ45网口和SDI接口，支持POE和POC功能，可同时输出全景和特写两个景别的高清视频；6、 支持老师/学生跟踪，人脸识别+运动检测，单摄像机同时实现全景景别和跟踪特写景别拍摄；支持多种跟踪模式；支持多速度等级的电子云台控制；7、 支持数字变焦、自动增益、自动白平衡等功能；</t>
  </si>
  <si>
    <t>拾音吊麦</t>
  </si>
  <si>
    <t>1、心形指向性拾音，频率范围：40-18000 Hz；2、灵敏度：-35dB（18mV/Pa）；指向性：超窄指向；拾音角度：100°；3、阻抗：200Ω；4、最大声压级：132dB；5、工作电压：48V幻象供电；6、信噪比65DB；7、附件：防风罩一个；10M双卡侬连接头；</t>
  </si>
  <si>
    <t>支</t>
  </si>
  <si>
    <t>智慧教室设备管控平台授权</t>
  </si>
  <si>
    <t>1.提供1间教室设备远程配置及管理1.1.支持实时查看终端在线状态和使用者姓名，支持显示当前终端是否在上课，如果上课显示当前课的科目信息，支持教室终端使用者历史记录及当前使用者的信息显示；1.2.支持远程对教室终端串口码、路由器、分组设备、能力配置等做修改配置；1.3.支持根据课表进行终端登录验证，非授课老师不允许登录终端；1.4.支持在线配置终端手动或按照课表自动录制课堂视频；1.5.支持在线查看终端的运行时长统计、版本、授权、基本配置信息；1.6.支持终端软件版本远程一键自动升级；支持版本升级日志查询；1.7.支持配置终端的本地、远程、本地+远程不同登录方案；1.8.支持设置教师登录终端的临时权限，平台设定授权时间后，在授权时间内教师可以开启终端，时间过后不允许登录。2.设备远程控制2.1.支持远程集中管控教室，实现可视化远程控制教师机、大屏、幕布、灯光、窗帘、分组屏等设备开关、支持查看设备告警和远程协助信息；2.2.支持一键开启/关闭所有教室终端，支持考试模式下，一键控制终端网管页面禁止访问；2.3.支持在线配置终端按照课表时间自动登入、登出功能，支持远程使用老师账号登入终端；2.4.支持远程控制教室物联网设备的开关和空调、灯光等自动模式调节，支持设置第三方物联网平台H5界面在终端显示；2.5.支持一键锁定和解锁所有终端，锁定后的终端将无法登录使用；支持设定定时策略自动锁定和解锁所有终端；支持有权限用户通过平台对指定教室终端进行远程锁定和解锁；2.6.支持远程控制终端外接摄像机，实现摄像机镜头上下左右及拉近拉远控制；2.7.支持设置教师登入终端的权限，没授权的教师不能登入。3.远程可视巡检3.1.支持管理员通过平台实现对教室远程可视巡检，支持通过平台远程控制教室摄像机多视角画面切换；支持可视状态下对教室终端外接设备进行开关控制；3.2.IP对讲：支持管理员、领导通过平台与巡检教室的终端进行语音对讲；3.3.支持通过与课表对接实现教室状态信息获取，在上课时间可观看到授课老师信息和当前课学科信息。4.运维管理4.1.支持对全校教室终端设备进行集中运维管控；4.2.支持终端运行状态、配置信息、终端使用次数、能耗、告警运维信息等统一管理；4.3.支持对终端软件版本进行远程自动升级功能，支持终端批量升级或个别升级；4.4. 远程协助，支持教师在终端上发起远程协助申请，平台管理人员可以通过平台远程控制设备系统桌面，解决教师操作问题。</t>
  </si>
  <si>
    <t>资源管理云平台授权</t>
  </si>
  <si>
    <t>1、基础功能1.1.采用多级平台设计理念、B/S架构、模块化设计，支持本地/云端，校级/区级等单独及多种部署方式；1.2.具备视频资源的生产管理、存储管理、使用管理等功能，支持在线网络互动教学、网络教研、网络培训等业务开展；1.3.兼容性支持Edge、Google、Firefox等主流浏览器，通过浏览器就可实现直播、点播等功能。2、基础功能2.1.录播管理：实现对教室终端录制的视频资源进行汇聚管理及多画面直播和点播功能；2.2.用户管理：校级管理员可管理本校用户，校级用户可同步到区级平台；2.3.接入区域平台：支持校级平台与上级区域平台无缝对接，可向上级区域平台提交资源，并能参加区域平台组织的教学、教研活动；2.4.数据存储：为避免同一文件的重复存储、节省空间，要求平台支持引用计数和垃圾回收技术；2.5.免审核管理：支持对平台创建直播、视频发布、教室终端视频汇聚的免审核功能设置；2.6.视频转码服务：支持本地上传视频、文档资源，支持平台实时转码功能，支持对市面上常用格式视频上传后转码为MP4格式进行播放和剪辑；2.7.文档转码服务：支持本地上传word、PPT、excel格式文档在线转码为PDF格式进行在线查看。3、资源管理3.1.支持对校优秀资源向上级区平台提交，优秀资源可参加上级区平台的优课评选活动；3.2.资源筛选与推荐：平台支持在多种条件下对资源进行分类筛选，支持根据点击热度或资源更新时间来筛选资源；3.3.资源搜索：支持用户可通过标题、主讲人、标签等快速搜索资源，同时支持多种搜索条件的组合搜索；3.4.资源应用：用户可对资源进行收藏、下载、分享等，支持用户对资源进行评分和在线评论；3.5.审核发布：支持审核模式和免审核模式，免审模式下教师提交的资源自动发布到平台，审核模式下教师提交的资源必须审核后才能发布；3.6.支持从教室终端汇聚到平台的视频对应到相关教师工作台可见，如果视频已发布，教师可以对视频进行在线编辑、发布、删除操作，“已发布视频”可对学校全体师生可见；3.7.视频分享：支持老师的视频只对自己的班级进行分享，分享到班级的视频只能此班级学生可见，学校其他班级不可见。4、录制管理4.1.支持平台录制和教室终端录制两种模式，支持平台发起直播时平台同步录制视频；4.2.支持用户远程预约录播，录制的视频可以设置自动上传到平台；4.3.支持通过课表实现预约录制课堂视频，视频汇聚到教师个人中心展示，可实现视频在线编辑、下载、删除、发布等管理；4.4.平台可以展示所有的预约录制任务，已经开始的预约录制任务，可以暂停、取消录制任务；4.5.支持通过平台配置实现教师登录终端后进行手动录制或自动录制灵活选择；4.6.支持视频在线剪辑功能，可多人同时在线对视频文件进行剪辑、截取，截取片段可进行多次剪辑操作，支持视频剪辑后在线预览合成效果，并保存生成新视频；4.7.微课视频创建功能，支持对课堂录制视频在线进行进行知识点、重点内容的截取，截取后视频文件可直接创建成微课，展示在教师工作台对应的微课栏目中。5、直播5.1.直播功能支持内网/外网直播功能；5.2.支持直播互动：支持用户在观看直播时进行文字聊天，支持选择是否开启在线交流功能；5.3.支持直播管理功能，修改活动名称、封面、直播简介等；5.4.支持加密直播，可生成加密直播链接，用户需凭密码观看；5.5.支持外网直播流媒体转发，推送到CDN实现互联网上大规模并发直播；5.6.支持直播审核：支持教师通过平台发起直播申请，平台管理员审核申请；平台支持免审核模式，开启免审核模式后，教师可直接发起直播活动；5.7.直播排期表：展示从当天起一周内的直播活动排期，排期表通过不同的颜色标示即将开始、进行中、已结束的直播活动；5.8.播放方式支持资源模式和电影模式，资源模式为多画面模式直播，可自主切换教师、学生、课件画面的直播观看；5.9.同步录制：支持创建直播时用户自由选择是否同步录制，同步录制后可进行直播回看；5.10.直播回看：在勾选直播同步录制功能后，录制视频可在直播回看栏目进行点播回看，支持按录制时间进行筛选。6、点播6.1.基于在线播放视频，支持直接拖拽播放进度,支持多画面资源模式点播，如教师画面、学生画面、课件画面等；6.2.资源检索：提供精确搜索功能，用户可在平台的页面搜索框输入关键字，以视频标题、知识点和教学环节进行资源搜索；6.3.微课截取：支持对视频资源进行截取生成微课，采用虚拟切割技术，无损视频原文件资源；6.4.支持对点播的视频上传相应的附件，支持word、excel、ppt、PDF、jpeg等常用文件格式。用户在点播视频时查询并下载附件；6.5.转发分享：提供视频点播转发分享功能，支持复制分享视频点播链接到第三方社交平台；6.6.视频筛选：支持按照视频所属类型进行分类筛选，支持根据点击热度或更新时间进行筛选；6.7.观看权限：支持对点播视频设置观看权限，通过设置视频观看密码来保护视频隐私；6.8.微课：支持老师对课程视频在线视频剪辑形成微课。支持教师将相关知识点的多个微课放在一起形成专辑，方便知识归纳与系统学习。7、教师工作台及学生空间7.1.平台为老师提供工作台，可查看个人的录制视频或收藏视频，支持上传本地文档及各种格式视频至工作台，方便老师对视频进行统一管理；7.2.个人信息服务：支持平台注册用户对个人资料、登录密码的编辑修改；7.3.消息服务：平台自动区分系统消息、评论消息、审核消息，支持用户管理自己的评论；7.4.资源服务：支持教师在工作台查看、上传、管理视频、文档、课件等教学资源，可以在线剪辑和编辑资源。支持用户对资源进行收藏，支持将同一堂课的课件与课堂教学录制视频进行关联；7.5.关注服务：学生可以关注自己感兴趣的老师，老师间可以互相关注，方便快速进入对方空间观看资源；7.6.存储空间：平台提供对教师的资源使用存储空间的管理，空间不足时提醒；7.7.发布审核：老师可选择视频资源申请发布，管理员通过审核后可分享至全校老师或区域教师共同观摩；7.8.收藏管理：老师可收藏、查看平台其他老师发布的视频、案例文件。8.后台管理8.1 管理员可以在后台添加不同类型的新闻、公告；8.2.支持对平台新闻管理，支持手动添加、编辑、发布、批量删除等操作；8.4.支持管理直播录制视频，列表方式展示直播同步录制的视频相关信息，支持视频播放查看、删除/批量删除等操作；8.6.支持对手动和终端录制的视频相关信息进行列表展示，支持视频播放查看、删除/批量删除等操作；8.7.支持对教师的创建的课例进行管理，支持对课例中文档、图片、视频等资源进行查看、删除操作；8.8.支持对平台的群发系统消息进行管理设置，支持对平台相关的审核配置进行管理。</t>
  </si>
  <si>
    <t>POE交换机</t>
  </si>
  <si>
    <t>1.24个10/100/1000Base-T RJ45端口（支持标准PoE+供电）；2.整机最大PoE供电功率为190W，单端口最大PoE供电功率为30W；3.符合IEEE 802.3af/at PoE供电标准，端口支持供电优先级；4.支持商云APP端及Web端远程管理；5.支持智能开局、异常告警、快速排障；6.支持802.1Q VLAN、Port VLAN、QoS、带宽控制、风暴抑制；7.支持端口汇聚、端口流量统计、端口监控、线缆检测、环回保护；8.支持云管理、VLAN隔离、标准交换三种工作模式。</t>
  </si>
  <si>
    <t>86寸智慧双屏互动黑板</t>
  </si>
  <si>
    <t>一、智慧黑板整机特性1.智慧黑板采用双屏结构，中间两块多媒体显示屏可作为书写黑板；整个黑板无推拉式结构，可实现整块黑板统一平面书写，要求整机可书写板面尺寸（长宽厚）≥3900*1220mm*90mm；2.中间两块屏幕采用86英寸超高清LED 液晶屏，屏幕表面钢化玻璃厚度≤4mm，钢化玻璃硬度≥7H；屏幕采用全贴合技术，图像分辨率不低于3840*2160，亮度≥400cd/㎡，可视角度≥水平178°，单块屏显示比例16:9，屏幕响应时间≤8ms；为方便老师教学操作及避免误操作，具有实体按键≥8个，录屏，触摸锁定，锁屏，音量加，音量减，设置，电源，主页。电源按键支持开机、关机、待机三合一功能。3.支持屏体双侧快捷功能键，黑板在任意通道下支持左右侧边悬浮球工具栏功能，侧边工具栏不少于8个菜单工具，包含的选项有主页、设置、音量、窗口下移、亮度、批注、多任务窗口切换、信号源切换等；操作便捷，功能丰富，满足教学应用需求。（提供检验报告复印件并加盖厂家公章）4.整机内置安卓嵌入式系统，不低于Android9.0版本，内存不低于1G，存储不低于8G。5.内置安卓教学辅助系统，安卓主页面提供不少于7个应用程序，安卓主页面具备信号源预览窗口，支持信号源预览。（提供检验报告复印件并加盖厂家公章）6.★内置电脑配置要求：处理器不低于Intel Corei5；内存：不低于8G DDR4；硬盘：不低于256G-SSD固态硬盘（需配置双OPS电脑模块）；7.智慧黑板外壳通过IPX5防护等级测试（提供检验报告复印件并加盖厂家公章）。8.★丰富的显色指数：为了确保智慧黑板具备良好的色彩显示效果，依据GB/T20145-2006规定，进行色域覆盖率检测，色域覆盖值≥130%。（提供检验报告复印件并加盖厂家公章）9.★智慧黑板具有物理防蓝光功能，无需通过菜单或按键设置方式进行防蓝光模式与非防蓝光模式的切换：采用灰色玻璃，视网膜蓝光危害（蓝光加权辐射亮度LB）＜0.3，依据GB/T20145-2006国家标准，无蓝光危害。（提供检验报告复印件并加盖厂家公章）10.★散热性能：显示模组长寿命设计，具有快速散热和延缓光学黄化的性能，智慧黑板整机模组热扩散系数≥50mm²/S。测试标准满足：ASTME1461-13。（提供检验报告复印件并加盖厂家公章）11.★为保证产品质量、供货进度及便利维护，要求互动黑板CCC证书、节能证书的委托人、制造商、生产企业为同一企业。（提供证书复印件并加盖厂家公章）12.智慧黑板触控玻璃具有国家玻璃质量监督检验中心出具的并盖有CMA、CNAS章的玻璃防飞溅、抗磨性试验报告（要求委托单位和生产单位一致）（提供检验报告复印件并加盖厂家公章）13.智慧黑板触控玻璃具有国家玻璃质量监督检验中心出具的并盖有CMA、CNAS章的玻璃外观质量、弯曲度、表面应力（表面可承受90MPA的外应力冲击）、抗冲击、霰弹袋冲击性能、碎片状态、耐热冲击性能检验报告（要求委托单位和生产单位一致）（提供检验报告复印件并加盖厂家公章）14.智慧黑板触控玻璃具有国家玻璃质量监督检验中心出具的盖有CMA、CNAS章的GB11614-2009《平板玻璃》标准的检测报告（要求委托单位和生产单位一致）（提供检验报告复印件并加盖厂家公章）15.★为保证设备用电安全，智能黑板制造商具有智能黑板电能管理系统软件著作权（提供证书复印件并加盖厂家公章）二、智能教学软件功能要求备授课一体化设计，具有备课模式及授课模式，且操作界面根据备课和授课使用场景不同而区别设计，符合用户使用需求。并且可选择直接进入授课模式，满足课堂教学过程中，多样化场景需求。（1）备课模式：1.★软件应用模块的入口均在统一界面上，可整合互动应用软件，集中管理，方便老师在各软件之间的切换和使用，包括备课、授课、录播、投屏、视频展台、云课件、投屏、云资源、意见反馈等。意见反馈可以是文字描述或者上传故障图片。（提供检验报告复印件并加盖原厂公章）2.支持手机号码注册，支持多种登录方式：账号登录，短信登录，钉钉登录，微信登录。3.为教师提供可扩展，易于学校管理，安全可靠的云存储空间，根据每名教师使用时长与教学资料制作频率提供可扩展升级至不小于50G的个人云空间，无需用户通过完成特定任务才能获取。4.可通过保存操作，将课件同步至云课件中，并且备课过程中可快速同步自己的课件，支持30s自动同步，确保不丢失，操作方便。5.软件菜单功能按钮/图标配备明确中文标识，界面UI设计人体工程学规范，具备与实际功能一致，表达准确、清晰的中文标识。6.支持文本输入并可快速设置字体、大小、颜色、粗体、斜体、下划线等复杂文本的输入，可对文本的对齐、行间距、透明度等进行设置，方便用户编辑文字；文本排版，设置层级、旋转和对齐；文本动画，提供出现、动作和消失等动画模式，并可对动画开始的时间、顺序进行设计。7.支持插入数学几何图形，可以对图形样式、颜色填充、边框、阴影、倒影、透明度等进行设计，根据需要可以对图形进行任意推动进行拉伸或压缩；图形排版，设置层级、旋转和对齐；文本动画，提供出现、动作和消失等动画模式，并可对动画开始的时间、顺序进行设计。（提供检验报告复印件并加盖原厂公章）8.支持配套学科教学工具，提供汉字，拼音，函数，统计图表，公式，题库等工具模块。（2）授课模式：1.★白板软件具备最小化悬浮菜单，并保留悬浮功能栏，支持批注、擦除、截图、展台调用、返回白板软件等。（提供检验报告复印件并加盖原厂公章）2.白板软件支持界面锁定，锁定后软件所有功能将不能使用，防止误操作；具有白板漫游功能，支持缩略图导航功能。3.软件支持智能文字、图形、公式识别。全屏中英文数字混合书写智能识别，支持智能图形识别，可以画任何规则和不规则二维图形，演示教学：如随意的五角形。4.支持页面添加，可以添加多页。支持页面预览，并且可以选择预览模式进行对比讲解，支持二分屏、四分屏对比等。（提供检验报告复印件并加盖原厂公章）5.★支持从软件中导入图片然后进行批注；导入PPT时可以进行全屏播放；播放视频时可以进行批注讲解、擦除操作。并且打开文件后再关闭会有缩略图呈现，可再次打开。（提供检验报告复印件并加盖原厂公章）6.支持幕布，放大镜，聚光灯、时钟、日历等基础工具；具有板中板功能，可书写，擦除，添加页面，保存内容。7.支持多种图形工具，具有多种二维三维图形，直尺、三角尺、量角器、圆规等，并且可以自行选择图形线条粗细和颜色。8.支持背景颜色更换，可选择多种颜色背景及图片，并可自定义添加；书写工具，擦除工具，具有多种书写笔，笔的大小、颜色、图案都可以自行选择；具有任意、区域、对象、清屏、手势多种擦除方式。（3）录屏功能9.用户无需额外安装其他软件即可在白板软件首页一键打开录屏功能。1.支持选择和切换全屏录制，区域录制、应用窗口录制，以及摄像头录制共四种录制方式。① 全屏录制∶可对整个桌面进行一键录制;② 区域录制∶可使用矩形拉取方式选择任意一部分桌面内容进行录制;③应用窗口录制∶可选择桌面上任意一个应用程序进行界面录制，录制的画面只显示该应用界面区域∶2.在四种录制模式下分别支持录制系统声音，麦克风声音，系统+麦点风声音，或者选择不录制声音四种方式。3.支持选择使用录制倒计时功能，可随意设置录制时间。4.支持查看录制视频的文件名，时间，文件大小。5.录制的视频自动生成视频到表，并可在列表内点击播放，查看文件位置。以及删除操作。三、移动教学软件1.支持投屏功能：支持手机屏幕画面实时投放至黑板端，画面清晰，可达1080p，并可选择画笔批注、擦除笔记。（提供检验报告复印件并加盖厂家公章）2.支持桌面同步：支持智慧黑板端画面同步至手机端，手机端设备可远程控制服务端Windows桌面，支持鼠标双击、单击功能；支持键盘功能，可远程编辑文字；支持画笔功能可批注内容；支持手势放大缩小画面。（提供检验报告复印件并加盖厂家公章）3.支持课件演示功能：移动端设备可自动识别到智慧黑板端打开的PPT课件，支持缩略图放映功能，可翻页、批注和擦除。也可上传移动端的PPT文件至服务端播放，移动端可控制播放和批注，方便老师操控。（提供检验报告复印件并加盖厂家公章）4.具备实物展台功能：可将手机摄像头画面和麦克风声音直播至PC服务端，或将学生作业、试卷、课本等资料拍照上传至智慧黑板端。（提供检验报告复印件并加盖厂家公章）5.支持文件上传。可对手机端本地文件文档、图片、音频、视频等智能分类，并可上传至智慧黑板端，也可直接拍摄视频和照片上传。（提供检验报告复印件并加盖厂家公章）6.支持一键录屏：支持一键录屏功能，可直接打开录屏软件，录Windows桌面。（提供检验报告复印件并加盖厂家公章）7.支持打开白板：支持一键打开白板功能，关联自有软件，操作方便快捷。8.支持Windows客户端桌面同步至智慧黑板端，并且可互相操控。（提供检验报告复印件并加盖厂家公章）9.支持Windows和Windows文件互传，同一局域网内可实现两台Windows电脑文件传输，方便快捷。（提供检验报告复印件并加盖厂家公章）10.支持手机内音视频文件直接播放，无需等待上传，方便快捷分享视频，大文件分享更加快捷（传输文件大小≥2GB）。（提供检验报告复印件并加盖厂家公章）四、云盘网盘功能：1.云盘支持多种打开方式，支持在安卓联网下直接点击客户端应用程序运行打开。2.多种登录方式：为使用方全体教师配备个人账号，手机号码注册，支持多种登录方式：账号登录，短信登录，钉钉登录，微信登录，不小于 50G 的个人云空间。（提供检验报告复印件并加盖厂家公章）3.云资源页面：可以查看个人的资源列表，新建文件夹，上传文件，删除，下载，移动，复制，预览、重新命名，分享，搜索文件等操作，支持以链接方式分享，用户可直接点击链接提取资源。支持设置无提取码、系统随机生成提取码、自定义提取码；有效期可选：30天、15天、7天、1天等。（提供检验报告复印件并加盖厂家公章）4.云资源下载到本地的资源数据，在老师账号退出的时候可自动清除，以保证数据权限化管理，黑板随账号变化自动清除之前数据及节省本地存储空间。（提供检验报告复印件并加盖厂家公章）5.云课件页面：支持查看教学白板软件中上传的课件，支持按照文件名搜索，支持按照修改时间、文件类型、文件大小等类型排序。支持对课件分享、删除或授课选择。6.支持查看回收站内容，可查看文件删除时间、有效时间（支持默认保留7天）、清空回收站。7.支持在云课件模块中打开对应课件，支持老师实时授课，具有白板、投图、计时、计分牌、聚光灯等，授课功能支持白板功能：选择笔、线宽、橡皮、清屏、图像、撤销、恢复、保存、更多；投图功能：支持6张图片同时显示、支持拖拽，旋转、放大操作。已投的图片自动缓存到云盘中，避免系统异常导致图片丢失，同时方便老师当天内反复调用查看，不受硬件显示设备限制。（提供检验报告复印件并加盖厂家公章）8.在云课件授课模式下支持手势交互，可通过手势滑动快速回到云课件主界面。9.云课件在授课模式下，可支持通过按键索引，上下页翻页；不需关闭当前课件，可通过软件一键切换选择到其他云课件。（提供检验报告复印件并加盖厂家公章）五、集控管理软件1.后台采用B/S架构设计，可在Windows、Android、iOS等多种不同的操作系统上通过网页浏览器登陆进行操作，可控制在互联网内的智慧黑板设备。2.支持学校管理员和老师管理员两种权限划分，老师管理员权限由学校管理员分配。3.支持文字信息推送，包括走马灯形式和静止形式，可设置文字字体、大小、颜色，播放时间。4.支持远程打铃，可选择铃声和时长，可设置定时打铃。可推送视频、图片、ppt、word等文件到指定黑板,可设置是否下载后自动打开。5.支持设置倒计时，可设定倒计时时间和事项。开启倒计日功能时，黑板桌面显示倒计日卡片，倒计日结束后，卡片自动关闭。6.★管理平台具有图片展播功能，可向智能交互设备发送不低于10张图片，设备端将进行轮播展示，平台可设定轮播时长和速度。（提供检验报告复印件并加盖原厂公章）7.支持远程巡课功能，可以图片形式巡课，也可以实时动态查看黑板桌面，并支持远程操作黑板桌面。8.支持自动锁屏，可设置时间内无操作后，智慧黑板自动锁屏和自动屏保。9.支持自动节能模式，设定一定时间后，若无人使用智慧黑板，黑板可提醒关机或者强制关机。</t>
  </si>
  <si>
    <t>定制讲台</t>
  </si>
  <si>
    <t>1.整体采用冷轧钢板焊接而成，上下分体式结构，外观呈T字型，经磷化酸洗表面处理工艺，静电喷涂，烤冷白色漆，钢木混搭式材料设计。2.配有电动控制的显示器升降器，可停留在不同角度的合适位置，台面预留有铝合金线盒，将不同功能的线材端子集成在一处，方便在讲台上使用笔记本电脑或其他电子产品教学活动。抽拉式鼠标键盘抽屉设计在内侧前胸位置。讲台右手前方设有小型杂物抽屉，适合放置粉笔、黑板擦、激光翻页笔等教具。3.柜体内可放置电脑主机，功放等，左右内侧设有可自由调节隔板高度的立柱，标配两块隔板。为了方便强弱电设备线材的梳理，采用内侧三面开门的方式，可将柜体三面展开，在每扇门的上方拉手下面位置。在讲台外立面正上方位置设有亚克力材质的形象装饰板，通过投射光源可以加装不同学校的校徽。4.组装方式：采用重叠对扣方式；5.便于管理：一把钥匙控制整个讲台。电源部分即开即用，可一键开也可一键关。</t>
  </si>
  <si>
    <t>65寸商用显示屏</t>
  </si>
  <si>
    <t>屏幕尺寸：65英寸；推荐观看距离：3m-3.5m（56-65英寸）；能效等级：三级能效；语音控制：支持；网络连接方式：有线+无线；整机质保年限：1年；屏幕分辨率：超高清（3840×2160）；屏幕比例：16:9(宽屏)；光源类型：LED背光；操作系统：Android；RAM内存（运行内存）：4G；ROM存储（存储内存）：64G ；接口类型：网络接口x1,USB2.0x2,同轴x1,HDMI2.0x2,有线电视x1,AV输入x1；含底座尺寸（宽*高*厚）：1450×906×314毫米；对角线尺寸：约165cm；整机功率（W）：230瓦特；待机功率（W）：0.5瓦特；电源电压：220伏特</t>
  </si>
  <si>
    <t>专用电视吊架</t>
  </si>
  <si>
    <t>电视吊架，伸缩长度3米，适用于32-75英寸，承重60kg</t>
  </si>
  <si>
    <t>副</t>
  </si>
  <si>
    <t>智能音频主机</t>
  </si>
  <si>
    <t>★1.音频处理器和功率放大器一体式设计,无外置接收盒，高度≥2U。前面板带蓝底白字液晶显示屏和操作旋钮，显示各项参数指标，并带音量电平指示灯、话筒工作指示灯；（要求提供主机前面板带液晶显示屏照片，并加盖原厂公章）★2. 主机采用纯铜环形变压器供电，AB类分立元件功放，电流放大采用15A大功率三极管，保证声音的保真度；额定功率≥2*150W。(要求提供带有纯铜变压器的机箱内部结构照片，并加盖原厂公章；)★3.麦克风输入：要求提供不少于6路麦克风输入，具备多麦扩声技术，提供48V幻象电源，MIC1-4接入吊麦，可达拾音距离8米。MIC5-6可以接入鹅颈麦或无线麦。（要求提供不少于6路麦克风输入照片，并加盖原厂公章）。★4. 调试控制接口：支持串口或USB调试，要求支持不少于32点数字参量均衡和数字高低通、数字限幅器、粉红噪声发生器等。并可锁定所有参数，防止无关人员操作；具有在不解锁的情况下增加1-3dB吊麦话筒音量，断电开机后自动回复到原设定值；（要求提供32段参量均衡调试、数字高低通、数字限幅器、粉红噪声发生器的照片或视频证明；）  5、课件音频输入：不少于两组立体声输入，并支持RCA插座输入。录音音频输出：不少于两组立体声插座输出。   6、主机内置双模高清数字UHF/2.4G无线接收功能，无线话筒根据学校需求另行采购；8、要求外置静音开关面板，具有吊麦音量加减和静音按键；具有电源，静音指示灯和6个档位音量指示灯；启动后达到默认设置音量，可以微调最多3db；重启后回复默认设置音量；方便老师上课操作，且静音时不影响播放音乐扩声和人声录音。9、信噪比：≥95dB。10、功率放大器的输出功率：≥2*150W；11、频率响应：20Hz-20kHz（±0.5dB）；12、总谐波失真：≤0.05%；13、增益差：≤0.151dB；15、反馈抑制（AFC）：传声增益提升幅度：≥15dB 。16、自适应背景降噪（ANS）：信噪比提升≥18dB；17、自动增益控制（AGC）：增益控制幅度：-12dB - +12dB；18、幻象电源：DC 48V；★19、提供DSP嵌入式算法软件著作权证书、双模无线话筒通讯系统软件著作权证书和数字功放操作软件著作权证书（并加盖原厂公章）；20、提供该产品国家CCC认证证书和国家强制认证检测证书（并加盖原厂公章）；★21、该产品信噪比、频率响应、增益差、总谐波失真、输出功率等参数的国家级实验室检测报告（并加盖原厂公章）；22、供货时必须提供投标产品生产厂家供货证明原件，必须原厂商工程师上门调试与培训。</t>
  </si>
  <si>
    <t>教学音箱</t>
  </si>
  <si>
    <t>1.材质：12厘高密板木质板，有铁网保护。★2.喇叭单元：采用3分频技术，含3个喇叭单元，中低音单元尺寸≥4.5寸、高音单元≥3寸。（提供音箱三喇叭单元实物照，并加盖原厂公章）★3.安装方式：带三个方向挂点和螺丝，方便壁挂和安装。（需提供音箱三个方向照片，证明有三个方向挂点）4.频率响应范围：50Hz-20kHz5.阻抗：8Ω~16Ω6.灵敏度：≥87dB7.有效功率65W~130W8.尺寸：160mm*180mm*500mm9.箱体结构：后导相★10、提供国家权威检测机构的冲击试验、跌落试验、应力消除试验检测报告（加盖厂家公章的复印件）</t>
  </si>
  <si>
    <t>只</t>
  </si>
  <si>
    <t>智能吊装麦克风</t>
  </si>
  <si>
    <t>1、采用心形指向音头；2、可≥8米远距离宽范围拾音并清晰扩声；3、有能抵抗话筒的杂音的优质音质；4、用48伏幻象电源进行操作与运转；5、卡龙输出接口；★6、电容式，与智能音频主机同品牌；7、频率响应：20-20KHZ；8、敏感度：-34dB±3dB;9、输出阻抗： 100~200Ω；10、尺寸:长140mm;直径22mm；11、最大声压级：≥135dB SPL；12、信噪比：≥80dB；13、幻想电源：48V；★14、提供国家权威检测机构的冲击试验、跌落试验、应力消除试验检测报告加盖厂家公章的复印件；</t>
  </si>
  <si>
    <t>有线话筒</t>
  </si>
  <si>
    <t>1.灵敏度高，频响宽，一致性好，音质饱满、自然、清新；2.双咪芯矩阵拾音技术，实现心型指向性，更好地抑制啸叫；3.麦克风拾音距离30—50cm，适合远距离拾音要求；4.全金属结构及抗RF辐射电路，彻底解决会议中手机信号干扰 ;5.具有无冲击声静音开关，方便会场使用;6.双软管鹅颈式话筒杆，可将拾音头灵活调到任意方向，以达到最佳拾音效果7.鹅颈管体长度400mm，螺纹式卡侬接口，连接牢固可靠。8.鹅颈管与台式座可分离，方便安装拆卸。9.换能方式：电容式10.频率响应：  40Hz-16KHz11.灵敏度：-29dB±3 dB（@1KHz，0 dB=1v/Pa）12.指向性： 心形13.最大声压级：≥ 114 dB 14.输出阻抗：≤100Ω15.供电：48V平衡幻象16.指示灯：红色LED17.消耗电流：≤10mA18.输出接口：XLR公三针</t>
  </si>
  <si>
    <t>5匹冷暖变频2级天花机</t>
  </si>
  <si>
    <t>1、GB21455-2019 SEER: 4.40   APF:3.882、冷媒：R323、能效等级：二级4、制冷量(W)：12000(3000-13500)5、制冷功率(W)：3850(680-4850)6、制冷电流(A)：6.3(1.4-8.2)7、制热量(W)：13100(3200-20000)8、制热功率(W)：3600(810-7000)9、制热电流(A)：6.2(1.6-11.2)10、室内机噪音: 40-48.5-50  室外机噪音:5911、循环风量（m³/h):205012、制冷适用面积(m²):54~8013、制热适用面积(m²):54~8014、室内机尺寸(宽*高*深)mm:830*830*28715、室外机尺寸(宽*高*深)mm:958(1021)*417*133316、室内机/室外机质量:28/10117、电辅热功率：250018、电压/频率V/HZ:380V 3N～/50Hz</t>
  </si>
  <si>
    <t>5P空调安装及辅材</t>
  </si>
  <si>
    <t>5P空调铜管约25米，水管约25米，专用5P空调空开插座，电源线布置，含高空作业，空调室外机支架，打孔，防盗网拆除安装，漏电保护开关等。</t>
  </si>
  <si>
    <t>项</t>
  </si>
  <si>
    <t>系统集成服务</t>
  </si>
  <si>
    <t>1、满足多媒体教室设备安装调试及相关辅材，满足智慧教室设备安装使用，排插、水晶头、音频跳线、HDMI高清线、吊麦话筒线、各种插头、电源线、过机线、音响专用线、一分八HDMI分频器、六类网线等辅助材料；2、智慧黑板安装要求：需与智慧教室终端互联互通（包含HDMI线，触控触摸线，网线，音频线与音频主机互联音频播放），安装前需在安装智慧黑板背部设备承重，保障安全；3、智慧教室终端设备安装要求：与拾音麦克风、云镜摄像机，智慧黑板相连，配套专用麦克风音频线，专用摄像机视频线等；4、液晶显示屏（四台）安装要求：教室分屏显示，需与智慧黑板、智慧教室终端同步显示，HDMI高清线连接，显示屏需吊装安装，安装前需在吊顶上方加固承重，教室层高不低于10米；5、★系统对接：为保证系统的兼容性，能与用户原有建设智慧教室集中管控平台V1.0和资源管理云平台V1.0（生产厂家：武汉东信同邦信息技术有限公司）无缝对接，能实现资源的统一推送和调度管理，包括直播点播、个人空间、网络教研和系统设置等功能，能实现设备的统一远程管理、远程协助、设备状态的统一查看、设备使用数据的分析和报表。投标人需在投标文件中提供无缝对接承诺函，如系统对接所产生的额外费用由中标供应商负责。</t>
  </si>
  <si>
    <t>根据市场调查得出审核结果</t>
  </si>
  <si>
    <t>总计：</t>
  </si>
  <si>
    <t>型号</t>
  </si>
  <si>
    <t>品牌</t>
  </si>
  <si>
    <t>定制可移动双人桌</t>
  </si>
  <si>
    <t>定制</t>
  </si>
  <si>
    <t>国产</t>
  </si>
  <si>
    <t>一、规格参数要求：
1.桌面采用25mm厚密度板封本色1.5mm厚直边。
2.脚架及横梁：两边侧脚为人字形使用32圆管弯制焊接成型顶部使用椭圆管套的包住32圆管，表面采用防锈静电喷涂处理，整体牢固耐用，抗变型。桌面托臂采用优质冷轧钢板一次成型厚度2.6mm,托臂和托臂之间拉杆采用梅花管尺寸为30mm*33mm*23mm*1.5mm厚，保证在接触人体的部位均有圆弧过渡，保证使用时的安全性；折叠方式采用两侧按压折叠型，折叠方向为向挡板方向折起。前档板：采用优质0.8mm厚冷轧钢板折弯成型，挡板表面冲有35*35方孔。
二、折叠翻转式桌的基本要求：
1、▲折叠翻转式桌的质量必须符合：折叠翻转桌整体符合QB/T3826-1999《轻工产品金属镀层和化学处理层的耐腐蚀试验方法 中性盐雾试验（NSS）法》通过QB/T3826-1999《轻工产品金属镀层和化学处理层的耐腐蚀试验结果的评价》中性盐雾120H，达到10级，报价时需提供相关部门出具的符合检测报告，否则报价视为无效。
2、▲规格：长度1200mm，宽度500mm，高度750mm； （桌子外形尺寸允许误差范围为±5mm以内）台面采用优质实木颗粒板，台面采用25mm 厚，背板采用15mm厚，颗粒板需符合QB/T4371-2012《家具抗菌性能的评价》报价前需出具具有检测机构相关部门检测抗菌性能合格报告。
3、多层板：板材材质符合GB/T 34722-2017《浸渍胶膜纸饰面胶合板和细木工板》、GB 18580-2017《室内装饰装修材料 人造板及其制品中甲醛释放限量》等相应国家标准要求，四周采用优质封边条封边。封边符QB/T 4463-2013《家具用封边条技术要求》要求，外观表面应无皱纹、裂纹、折痕、油渍、污点，无明显的气泡、针孔、划痕、波纹等瑕疵， 表面应光滑，花纹应清晰、均匀、无漏印。甲醛释放量≤1.5mg/L、氯乙烯单体≤5.0mg/kg
三、折叠翻转桌材质及技术要求： 
▲1、脚架及横梁： 脚架采用人字形脚架，前脚使用30*60*1.2mm厚，后脚采用30*30*1.2mm厚优质冷轧钢管，前后脚焊接处使用电镀塑料装饰盖紧密抱住前后脚焊接处，两边脚外侧配有书包挂钩，书包挂钩采用优质塑料注塑一体成型底部挂柱立柱位置为椭圆形尺寸长92mm*宽25mm挂钩凸出19mm，脚和脚之间横梁采用直径50mm，壁厚≥1.2mm的圆形钢管（钢管外形尺寸允许误差范围为±3mm以内），折叠托臂采用2.8mm厚冷轧钢板折弯冲压成型，托臂和托臂之间托台面主横梁采用29mm*22mm*35mm梅花管连接，托臂需预留连接梅花管连接孔，梅花管需符合GB/T3325-2017《金属家具通用技术条件》金属件外观性能要求，喷涂层和硬度的合格检测报告， 折叠翻转桌折叠方式采用两侧铝件旋钮折叠，折叠方向为向挡板方向折起，合同签订前需提供梅花管外观尺寸和喷涂层和硬度的检测报告原件；
2、书架：吊码采用1.5mm厚冷轧钢板折弯成型，吊码之间层板使用0.7mm厚冷轧钢板折弯成型，使二层连接台面更加牢固；       
▲3、前挡板采用15厘实木颗粒板，挡板宽度两边卡在塑料槽内，塑料卡槽塑料件采用一次注塑成型，高度为280mm高一侧半包围前脚使用铆钉固定住，另一边连接木挡板卡在塑料槽内，是整体桌子更加美观
4、封边材：采用PVC封边条，封边条的厚度1.5 mm；
5、脚架安装优质外圈黑色内圈白色万向刹车轮，摆放平稳；
6、表面喷涂质量要求：金属件涂饰工艺要求：涂饰前零、部件的表面应光滑、平整，无开裂、脱焊、漏焊、焊渣或飞边、尖角、毛刺等可能造成机械伤害的缺陷。涂饰前零、部件表面进行预备处理，采用除锈、防锈处理工艺除去锈迹等其他污迹后进行涂装打底磷化处理。预备处理后表面无氧化皮、锈蚀、粘砂等其他杂质，磷化层达到工艺要求，预备处理后及时进行涂饰。
▲四、确定成交结果后2日内需提供定制可移动双人桌实物样品及前后脚焊接好，保住塑料件小样一个，书包勾2个（3D打印视为无效），前挡板卡槽1个（3D打印视为作废），提供样品的尺寸参数需符合招标文件需求且与供应商提供的投标文件的参数相符。
▲五、产品质量检测要求：响应文件需提供具相关部门有检测（验）报告复印件，其应与原件一致，履约时提供原件核查，如有弄虚作假，取消履约资格。投标人所提供的检测（验）产品的委托单位（送检人）必须是投标产品的生产厂商或投标人，否则不予认可。检测（验）报告必须复印清晰且完整、有效，检测(验) 报告上应有查询真伪途径。</t>
  </si>
  <si>
    <t>张</t>
  </si>
  <si>
    <t>定制椅子</t>
  </si>
  <si>
    <t xml:space="preserve">1、1、 PP加纤坐壳，PP背架，人体腰背设计,久靠不累, 贴合腰背恰到好处；
2、 20*30*1.5厚全折叠钢架，一级冷轧钢管，厚度为国标1.5mm，表面全处理后高温静电喷涂，承重150公斤以上，优质冷轧钢管，25管（内含套管）壁厚达到1.5mm以上，经过静电喷涂白色，表面更加有金属光泽承重性强，平稳度高；
3、靠背为整体塑料背（材料为PP+纤），带抠手设计，方便搬动。靠背有S型护腰功能，护腰位置有弹性及透气（格珊弧形）；
4、颐达ＯA办公网布饰面，耐磨亲肤弹力座布，透气性好，柔软富于韧性耐用抗拉，磨擦次数大于5万次。座内板参照人体曲线成型弯板，采用高频压机将多层单板施胶层叠且热压成型。厚度10-12mm，承受压力300KG；
5、尺寸规格：56*47*81cm；
6、选用加厚高密度海绵，要求软硬适中、不易变形，抗疲劳能力强；伸强度≥120Kpa；伸长率≥170%；回弹率大于等于35%；撕裂强度大于等于3.0N/cm；干热老化后拉伸强度≥120kPa；湿热老化后拉伸强度≥110kPa；75%压缩永久变形小于等于6.5%；压陷25%时的硬度96N；65%/25%压陷比≥2；湿热老化后拉伸强度变化率正负30%。理化性能符合国家现行标准，软硬适度，健康无异味，不易变形；
▲7、椅了选用符合GB/T 4071-2010 《课桌椅》、GB/T 35607-2017《绿色产品评价家具》或其他相应国家标准：形状和位置公差：面板.正视面板件≤0.20mm，脚底与水平面的差值≤2.0mm，人造板件外观（外表应无干花、湿花；内表干花、湿花面积不超过板面的5%；同一板面外表，允许1处，面积在3 mm²~30m m²内；外表应无明显划痕、外表应无明显压痕、外表应无明显色差、外表应无鼓泡、龟裂、分层）。五金件外观（涂层应无漏喷、锈蚀；涂层应光滑均匀、色泽一致、应无流挂、疙瘩、皱皮、飞漆等；焊接部位应牢固，应无脱焊、虚焊、焊穿；焊缝均匀，应无毛剌、锐棱、飞溅、裂纹等缺陷）。塑料件外观（塑料件表面应光洁，应无裂纹、皱褶污渍、明显色差）。安全性能要求（所有零部件应无破损、金属件应无端部未封口的关键，闷盖应不易脱落；与人体接触的部位，存放物品部位应无毛剌、锐棱、透钉及其他尖锐物；相对运动的机械装置部件与人体接触部位的间隙应≤5 mm或≥25mm；与人体接触的座面、椅面和扶手等边缘倒圆角的半径应不小于2mm；课椅应不可能被随意拆卸，除非使用专门的拆卸工具）。软、硬质覆面理化性能（无裂缝、开裂、起皱、鼓泡现象；无龟裂、无鼓泡；加载1.5N，表面无整圈连续划痕；10%碳酸钠溶液，24h；应不低于3级；10%乙酸溶液，24h；应不低于3级；图案：磨100r后应无露底现象；应无黑斑、裂纹、鼓泡现象；冲击高度50 mm，应不低于3级；≥4级；墨水（蓝色和红色）、印泥、水笔、圆珠笔、涂改液; 24h,无明显痕迹；≥0.4MPa），喷涂层理化性能（3%Nacl,100h。漆膜应无膨胀、鼓泡、剥落、生锈、明显变色的失光现象；3.92J，无剥落、裂纹、皱纹现象；划格法，不低于3级）。力学性能（座面加力1600N，椅背加力760N,10次；无损；座面加力1300N，水平加力400N，10次；无损；座面加力1250N，椅腿加力620N，10次；无损；座面加力1250N，椅腿加力490N，10次；无损；冲击重量25kg, 冲击高度240 mm，10次；无损；冲击高度330mm，10次；无损；垂直加载力1000N, 10次；无损；跌落高度600 mm，10次；无损；座面载荷500N,水平力20N,应无倾翻；座面载荷500N,水平力20N,应无倾翻；座面载荷500N,水平力20N,应无倾翻），产品有害物质（气候箱法≤0.124；≤0.05；≤0.1；≤0.1；≤0.3）
▲8、确定成交结果后2日内需提供定制椅子实物样品，提供样品的尺寸参数需符合招标文件需求且与供应商提供的投标文件的参数相符。
</t>
  </si>
  <si>
    <t>招标控制价</t>
  </si>
  <si>
    <t>项目名称</t>
  </si>
  <si>
    <t>施工说明</t>
  </si>
  <si>
    <t>材料单价
（主材、辅料）</t>
  </si>
  <si>
    <t>人工单价</t>
  </si>
  <si>
    <t>单价（材料+人工）</t>
  </si>
  <si>
    <t>封门口旁边消防管和排水管</t>
  </si>
  <si>
    <t>木龙骨框架15厘大芯板基础，9厘石膏板饰面</t>
  </si>
  <si>
    <t>㎡</t>
  </si>
  <si>
    <t>封消防管/排水管</t>
  </si>
  <si>
    <t>教室实木门，双面包门套(子母门）</t>
  </si>
  <si>
    <r>
      <rPr>
        <sz val="10"/>
        <color rgb="FF000000"/>
        <rFont val="仿宋"/>
        <charset val="134"/>
      </rPr>
      <t>成品子母门（门洞尺寸1250mm*2200mm</t>
    </r>
    <r>
      <rPr>
        <b/>
        <sz val="10"/>
        <color rgb="FF000000"/>
        <rFont val="仿宋"/>
        <charset val="134"/>
      </rPr>
      <t>）</t>
    </r>
    <r>
      <rPr>
        <sz val="10"/>
        <color rgb="FF000000"/>
        <rFont val="仿宋"/>
        <charset val="134"/>
      </rPr>
      <t>订制，含安装及五金配件</t>
    </r>
  </si>
  <si>
    <t>墙面吸音板造型墙</t>
  </si>
  <si>
    <t>纤维吸音板或者多孔吸音板造型，做法按设计图纸</t>
  </si>
  <si>
    <t>600*600矿棉石膏板吊顶</t>
  </si>
  <si>
    <t>轻钢龙骨基层，含600*600矿棉板、龙骨、吊杆、安装人工，含损耗</t>
  </si>
  <si>
    <t>窗帘盒</t>
  </si>
  <si>
    <t>木龙骨15厘双层大芯板基础石膏板面造型，做法按设计图</t>
  </si>
  <si>
    <t>m</t>
  </si>
  <si>
    <t>供电布线（暗装）</t>
  </si>
  <si>
    <t>2.5㎡阻燃铜芯线安装（阳工品牌）</t>
  </si>
  <si>
    <t>4㎡阻燃铜芯线安装（阳工品牌）</t>
  </si>
  <si>
    <t>6㎡阻燃铜芯线安装（阳工品牌）</t>
  </si>
  <si>
    <t>供电线管安装（暗装）</t>
  </si>
  <si>
    <t>20PVC阻燃线管安装（阳工品牌），含相关安装辅料</t>
  </si>
  <si>
    <t>25PVC阻燃线管安装（阳工品牌）含相关安装辅料</t>
  </si>
  <si>
    <t>教室钢制暗装配电箱及电器元件</t>
  </si>
  <si>
    <t>32位双层钢制暗装电箱，含箱内电器开关及辅料</t>
  </si>
  <si>
    <t>网络线路安装（暗装）</t>
  </si>
  <si>
    <t>安普品牌，暗装，含20PVC线管及相关辅料</t>
  </si>
  <si>
    <t>HDMI高清线路安装（暗装）</t>
  </si>
  <si>
    <t>绿联品牌，暗装，含20PVC线管及相关辅料</t>
  </si>
  <si>
    <t>音响线路安装（暗装）</t>
  </si>
  <si>
    <t>地脚线（讲台处）</t>
  </si>
  <si>
    <t>含成品地砖加工开介成800*100，含人工铺贴及水泥沙等辅料</t>
  </si>
  <si>
    <t>M</t>
  </si>
  <si>
    <t>轻质砖砌讲台</t>
  </si>
  <si>
    <t>600*200*100mm轻质砖基础、水泥沙找平，讲台尺寸为：6600mm长*1600mm宽*150mm高</t>
  </si>
  <si>
    <t>新砌讲台贴砖</t>
  </si>
  <si>
    <t>含教室相近颜色地砖、铺贴人工及水泥沙等辅料</t>
  </si>
  <si>
    <t>开关插座</t>
  </si>
  <si>
    <t>国际电工品牌开关插座（白色装暗），不含地插</t>
  </si>
  <si>
    <t>个</t>
  </si>
  <si>
    <t>600*600LED天花灯</t>
  </si>
  <si>
    <t>高光 LED节能灯，（欧普、雷士品牌）</t>
  </si>
  <si>
    <t>盏</t>
  </si>
  <si>
    <t>布艺窗帘</t>
  </si>
  <si>
    <t>订做成品窗帘4米高，遮光布帘，遮光率100%，2倍褶皱，含五金配件及安装，按甲方样板订制</t>
  </si>
  <si>
    <t>消防喷零头下移</t>
  </si>
  <si>
    <t>隐形暗装喷淋头，原上喷改下喷，含消消防备案，设计、图纸盖章、验收合格证。</t>
  </si>
  <si>
    <t>窗户改平推窗</t>
  </si>
  <si>
    <t>含1.2厚边框铝材、铰链、5+20A+5中空玻璃、拉手、结构胶等辅料以及安装人工</t>
  </si>
  <si>
    <t>更改窗户处玻璃拆除</t>
  </si>
  <si>
    <t>含人工破坏性拆除并搬运下楼，不含运输</t>
  </si>
  <si>
    <t>脚手架</t>
  </si>
  <si>
    <t>含人工及材料</t>
  </si>
  <si>
    <t>施工围挡</t>
  </si>
  <si>
    <t>钢架框彩钢瓦围挡</t>
  </si>
  <si>
    <t>地面保护等施工辅助辅材</t>
  </si>
  <si>
    <t>地面保护膜</t>
  </si>
  <si>
    <t>保洁</t>
  </si>
  <si>
    <t>纯人工</t>
  </si>
  <si>
    <t>材料搬运费（三楼无电梯）</t>
  </si>
  <si>
    <t>材料搬运人工费</t>
  </si>
  <si>
    <t>垃圾搬运费（三楼无电梯）</t>
  </si>
  <si>
    <t>垃圾搬运至指定地点并装车</t>
  </si>
  <si>
    <t>垃圾外运费</t>
  </si>
  <si>
    <t>请车外运至垃圾处理点</t>
  </si>
  <si>
    <t>车</t>
  </si>
  <si>
    <t>夜间加班费</t>
  </si>
  <si>
    <t>由于工期紧，赶工时需要加班进行施工</t>
  </si>
  <si>
    <t>工日</t>
  </si>
  <si>
    <t>一、施工总计</t>
  </si>
  <si>
    <t>二、税金*9%</t>
  </si>
  <si>
    <t>工程类普通发票</t>
  </si>
  <si>
    <t>三、工程总造价（一+二）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</si>
</sst>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11"/>
      <color theme="1"/>
      <name val="等线"/>
      <charset val="134"/>
      <scheme val="minor"/>
    </font>
    <font>
      <sz val="11"/>
      <color theme="1"/>
      <name val="仿宋"/>
      <charset val="134"/>
    </font>
    <font>
      <b/>
      <sz val="11"/>
      <color theme="1"/>
      <name val="仿宋"/>
      <charset val="134"/>
    </font>
    <font>
      <sz val="16"/>
      <color theme="1"/>
      <name val="仿宋"/>
      <charset val="134"/>
    </font>
    <font>
      <b/>
      <sz val="11"/>
      <color rgb="FF000000"/>
      <name val="仿宋"/>
      <charset val="134"/>
    </font>
    <font>
      <sz val="11"/>
      <color rgb="FF000000"/>
      <name val="仿宋"/>
      <charset val="134"/>
    </font>
    <font>
      <sz val="10"/>
      <color rgb="FF000000"/>
      <name val="仿宋"/>
      <charset val="134"/>
    </font>
    <font>
      <b/>
      <sz val="10"/>
      <color rgb="FF000000"/>
      <name val="仿宋"/>
      <charset val="134"/>
    </font>
    <font>
      <b/>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12" fillId="9" borderId="0" applyNumberFormat="0" applyBorder="0" applyAlignment="0" applyProtection="0">
      <alignment vertical="center"/>
    </xf>
    <xf numFmtId="0" fontId="15" fillId="0" borderId="21" applyNumberFormat="0" applyFill="0" applyAlignment="0" applyProtection="0">
      <alignment vertical="center"/>
    </xf>
    <xf numFmtId="0" fontId="12" fillId="10" borderId="0" applyNumberFormat="0" applyBorder="0" applyAlignment="0" applyProtection="0">
      <alignment vertical="center"/>
    </xf>
    <xf numFmtId="0" fontId="21" fillId="11" borderId="22" applyNumberFormat="0" applyAlignment="0" applyProtection="0">
      <alignment vertical="center"/>
    </xf>
    <xf numFmtId="0" fontId="22" fillId="11" borderId="18" applyNumberFormat="0" applyAlignment="0" applyProtection="0">
      <alignment vertical="center"/>
    </xf>
    <xf numFmtId="0" fontId="23" fillId="12" borderId="2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96">
    <xf numFmtId="0" fontId="0" fillId="0" borderId="0" xfId="0"/>
    <xf numFmtId="0" fontId="1" fillId="0" borderId="0" xfId="0" applyFont="1" applyAlignment="1">
      <alignment horizontal="center"/>
    </xf>
    <xf numFmtId="0" fontId="1" fillId="0" borderId="0" xfId="0" applyFont="1" applyFill="1"/>
    <xf numFmtId="0" fontId="2" fillId="0" borderId="0" xfId="0" applyFont="1"/>
    <xf numFmtId="0" fontId="1" fillId="0" borderId="0" xfId="0" applyFont="1"/>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43" fontId="6" fillId="0" borderId="3" xfId="0" applyNumberFormat="1" applyFont="1" applyBorder="1" applyAlignment="1">
      <alignment horizontal="center" vertical="center"/>
    </xf>
    <xf numFmtId="0" fontId="5" fillId="0" borderId="4"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43" fontId="6" fillId="0" borderId="3" xfId="0" applyNumberFormat="1" applyFont="1" applyFill="1" applyBorder="1" applyAlignment="1">
      <alignment horizontal="center" vertical="center"/>
    </xf>
    <xf numFmtId="43" fontId="1" fillId="0" borderId="3" xfId="0" applyNumberFormat="1" applyFont="1" applyFill="1" applyBorder="1" applyAlignment="1">
      <alignment horizontal="center" vertical="center"/>
    </xf>
    <xf numFmtId="0" fontId="6" fillId="0" borderId="3" xfId="0" applyFont="1" applyBorder="1" applyAlignment="1">
      <alignment horizontal="justify" vertical="center" wrapText="1"/>
    </xf>
    <xf numFmtId="0" fontId="6" fillId="0" borderId="3" xfId="0" applyFont="1" applyFill="1" applyBorder="1" applyAlignment="1">
      <alignment horizontal="justify" vertical="center" wrapText="1"/>
    </xf>
    <xf numFmtId="43" fontId="1" fillId="0" borderId="3" xfId="0" applyNumberFormat="1" applyFont="1" applyBorder="1"/>
    <xf numFmtId="0" fontId="4" fillId="0" borderId="5" xfId="0" applyFont="1" applyBorder="1" applyAlignment="1">
      <alignment horizontal="center" vertical="center" wrapText="1"/>
    </xf>
    <xf numFmtId="0" fontId="7" fillId="0" borderId="6" xfId="0" applyFont="1" applyBorder="1" applyAlignment="1">
      <alignment horizontal="center" vertical="center"/>
    </xf>
    <xf numFmtId="43" fontId="2" fillId="0" borderId="6" xfId="0" applyNumberFormat="1" applyFont="1" applyBorder="1"/>
    <xf numFmtId="43" fontId="6" fillId="0" borderId="3" xfId="0" applyNumberFormat="1" applyFont="1" applyBorder="1" applyAlignment="1">
      <alignment horizontal="left" vertical="center" wrapText="1"/>
    </xf>
    <xf numFmtId="43" fontId="6" fillId="0" borderId="3" xfId="0" applyNumberFormat="1" applyFont="1" applyFill="1" applyBorder="1" applyAlignment="1">
      <alignment horizontal="left" vertical="center" wrapText="1"/>
    </xf>
    <xf numFmtId="43" fontId="7" fillId="0" borderId="6" xfId="0" applyNumberFormat="1" applyFont="1" applyBorder="1" applyAlignment="1">
      <alignment horizontal="left" vertical="center" wrapText="1"/>
    </xf>
    <xf numFmtId="0" fontId="0" fillId="0" borderId="0" xfId="0" applyFont="1" applyFill="1"/>
    <xf numFmtId="0" fontId="0"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0" fillId="0" borderId="2" xfId="0" applyFont="1" applyBorder="1" applyAlignment="1">
      <alignment horizont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4"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left" vertical="center" wrapText="1"/>
    </xf>
    <xf numFmtId="0" fontId="5" fillId="0" borderId="8" xfId="0" applyFont="1" applyBorder="1" applyAlignment="1">
      <alignment horizontal="center" vertical="center" wrapText="1"/>
    </xf>
    <xf numFmtId="43" fontId="6" fillId="0" borderId="3" xfId="0" applyNumberFormat="1" applyFont="1" applyBorder="1" applyAlignment="1">
      <alignment horizontal="center" vertical="center" wrapText="1"/>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43" fontId="4" fillId="0" borderId="12" xfId="0" applyNumberFormat="1" applyFont="1" applyFill="1" applyBorder="1" applyAlignment="1">
      <alignment vertical="center"/>
    </xf>
    <xf numFmtId="0" fontId="0" fillId="0" borderId="13" xfId="0" applyFont="1" applyBorder="1" applyAlignment="1">
      <alignment horizontal="center"/>
    </xf>
    <xf numFmtId="0" fontId="0" fillId="0" borderId="3" xfId="0" applyFont="1" applyBorder="1" applyAlignment="1">
      <alignment horizontal="center"/>
    </xf>
    <xf numFmtId="0" fontId="0" fillId="0" borderId="14" xfId="0" applyFont="1" applyBorder="1" applyAlignment="1">
      <alignment horizontal="center"/>
    </xf>
    <xf numFmtId="43" fontId="0" fillId="0" borderId="15" xfId="0" applyNumberFormat="1" applyFont="1" applyBorder="1" applyAlignment="1">
      <alignment horizontal="center" vertical="center"/>
    </xf>
    <xf numFmtId="43" fontId="0" fillId="0" borderId="3" xfId="0" applyNumberFormat="1" applyFont="1" applyBorder="1" applyAlignment="1">
      <alignment horizontal="center" vertical="center"/>
    </xf>
    <xf numFmtId="43" fontId="0" fillId="0" borderId="14" xfId="0" applyNumberFormat="1" applyFont="1" applyBorder="1" applyAlignment="1">
      <alignment wrapText="1"/>
    </xf>
    <xf numFmtId="43" fontId="4" fillId="0" borderId="12" xfId="0" applyNumberFormat="1" applyFont="1" applyFill="1" applyBorder="1" applyAlignment="1">
      <alignment horizontal="center" vertical="center"/>
    </xf>
    <xf numFmtId="43" fontId="0" fillId="0" borderId="6" xfId="0" applyNumberFormat="1" applyFont="1" applyFill="1" applyBorder="1" applyAlignment="1">
      <alignment horizontal="center" vertical="center"/>
    </xf>
    <xf numFmtId="43" fontId="0" fillId="0" borderId="16" xfId="0" applyNumberFormat="1" applyFont="1" applyFill="1" applyBorder="1" applyAlignment="1">
      <alignment wrapText="1"/>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lef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3" fontId="5" fillId="0" borderId="3" xfId="0" applyNumberFormat="1" applyFont="1" applyBorder="1" applyAlignment="1">
      <alignment horizontal="center" vertical="center" wrapText="1"/>
    </xf>
    <xf numFmtId="43" fontId="1" fillId="0" borderId="3" xfId="0" applyNumberFormat="1" applyFont="1" applyBorder="1" applyAlignment="1">
      <alignment horizontal="center" vertical="center"/>
    </xf>
    <xf numFmtId="43" fontId="1" fillId="0" borderId="0" xfId="0" applyNumberFormat="1" applyFont="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left"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43" fontId="5" fillId="0" borderId="6" xfId="0" applyNumberFormat="1" applyFont="1" applyFill="1" applyBorder="1" applyAlignment="1">
      <alignment horizontal="center" vertical="center"/>
    </xf>
    <xf numFmtId="43" fontId="1" fillId="0" borderId="6" xfId="0" applyNumberFormat="1" applyFont="1" applyFill="1" applyBorder="1" applyAlignment="1">
      <alignment horizontal="center" vertical="center"/>
    </xf>
    <xf numFmtId="0" fontId="1" fillId="0" borderId="13" xfId="0" applyFont="1" applyFill="1" applyBorder="1" applyAlignment="1">
      <alignment horizontal="left" vertical="center"/>
    </xf>
    <xf numFmtId="0" fontId="1" fillId="0" borderId="3" xfId="0" applyFont="1" applyFill="1" applyBorder="1" applyAlignment="1">
      <alignment horizontal="center" vertical="center"/>
    </xf>
    <xf numFmtId="0" fontId="1" fillId="0" borderId="14" xfId="0" applyFont="1" applyFill="1" applyBorder="1" applyAlignment="1">
      <alignment horizontal="left" vertical="center"/>
    </xf>
    <xf numFmtId="0" fontId="1" fillId="0" borderId="14" xfId="0" applyFont="1" applyBorder="1" applyAlignment="1">
      <alignment horizontal="left" vertical="center" wrapText="1"/>
    </xf>
    <xf numFmtId="176" fontId="1" fillId="0" borderId="3" xfId="0" applyNumberFormat="1" applyFont="1" applyBorder="1" applyAlignment="1">
      <alignment horizontal="center" vertical="center"/>
    </xf>
    <xf numFmtId="43" fontId="0" fillId="0" borderId="16" xfId="0" applyNumberFormat="1" applyFont="1" applyFill="1" applyBorder="1" applyAlignment="1">
      <alignment horizontal="left" vertical="center" wrapText="1"/>
    </xf>
    <xf numFmtId="0" fontId="0" fillId="0" borderId="0" xfId="0" applyAlignment="1">
      <alignment horizontal="center" vertical="center"/>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8" fillId="0" borderId="2" xfId="0" applyFont="1" applyBorder="1" applyAlignment="1">
      <alignment horizontal="center" vertical="center"/>
    </xf>
    <xf numFmtId="0" fontId="8" fillId="0" borderId="13" xfId="0" applyFont="1"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43" fontId="0" fillId="0" borderId="3" xfId="0" applyNumberFormat="1"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11" xfId="0" applyBorder="1" applyAlignment="1">
      <alignment horizontal="center" vertical="center"/>
    </xf>
    <xf numFmtId="43" fontId="0" fillId="0" borderId="6" xfId="0" applyNumberFormat="1" applyBorder="1" applyAlignment="1">
      <alignment horizontal="center" vertical="center"/>
    </xf>
    <xf numFmtId="0" fontId="0" fillId="0" borderId="16"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B1" sqref="B1:B4"/>
    </sheetView>
  </sheetViews>
  <sheetFormatPr defaultColWidth="9" defaultRowHeight="14.25" outlineLevelRow="4" outlineLevelCol="5"/>
  <cols>
    <col min="1" max="1" width="13" style="83" customWidth="1"/>
    <col min="2" max="2" width="22.3333333333333" style="83" customWidth="1"/>
    <col min="3" max="3" width="24" style="83" customWidth="1"/>
    <col min="4" max="4" width="25" style="83" customWidth="1"/>
    <col min="5" max="5" width="26.75" style="83" customWidth="1"/>
    <col min="6" max="6" width="30.875" style="83" customWidth="1"/>
    <col min="7" max="16384" width="8.88333333333333" style="83"/>
  </cols>
  <sheetData>
    <row r="1" ht="30" customHeight="1" spans="1:6">
      <c r="A1" s="84" t="s">
        <v>0</v>
      </c>
      <c r="B1" s="85" t="s">
        <v>1</v>
      </c>
      <c r="C1" s="86" t="s">
        <v>2</v>
      </c>
      <c r="D1" s="86" t="s">
        <v>3</v>
      </c>
      <c r="E1" s="86" t="s">
        <v>4</v>
      </c>
      <c r="F1" s="87" t="s">
        <v>5</v>
      </c>
    </row>
    <row r="2" ht="32.4" customHeight="1" spans="1:6">
      <c r="A2" s="88">
        <v>1</v>
      </c>
      <c r="B2" s="89" t="s">
        <v>6</v>
      </c>
      <c r="C2" s="90">
        <f>附表二!G24</f>
        <v>649280</v>
      </c>
      <c r="D2" s="90">
        <f>附表二!I24</f>
        <v>593020</v>
      </c>
      <c r="E2" s="90">
        <f>D2-C2</f>
        <v>-56260</v>
      </c>
      <c r="F2" s="91" t="s">
        <v>7</v>
      </c>
    </row>
    <row r="3" ht="37.2" customHeight="1" spans="1:6">
      <c r="A3" s="88">
        <v>2</v>
      </c>
      <c r="B3" s="89" t="s">
        <v>8</v>
      </c>
      <c r="C3" s="90">
        <f>附表三!I5</f>
        <v>160000</v>
      </c>
      <c r="D3" s="90">
        <f>附表三!K5</f>
        <v>151040</v>
      </c>
      <c r="E3" s="90">
        <f t="shared" ref="E3:E5" si="0">D3-C3</f>
        <v>-8960</v>
      </c>
      <c r="F3" s="91" t="s">
        <v>9</v>
      </c>
    </row>
    <row r="4" ht="42" customHeight="1" spans="1:6">
      <c r="A4" s="88">
        <v>3</v>
      </c>
      <c r="B4" s="89" t="s">
        <v>10</v>
      </c>
      <c r="C4" s="90" t="e">
        <f>附表四!#REF!</f>
        <v>#REF!</v>
      </c>
      <c r="D4" s="90">
        <f>附表四!I37</f>
        <v>174655.71</v>
      </c>
      <c r="E4" s="90" t="e">
        <f t="shared" si="0"/>
        <v>#REF!</v>
      </c>
      <c r="F4" s="91" t="s">
        <v>11</v>
      </c>
    </row>
    <row r="5" ht="61.8" customHeight="1" spans="1:6">
      <c r="A5" s="92" t="s">
        <v>12</v>
      </c>
      <c r="B5" s="93"/>
      <c r="C5" s="94" t="e">
        <f>SUM(C2:C4)</f>
        <v>#REF!</v>
      </c>
      <c r="D5" s="94">
        <f>SUM(D2:D4)</f>
        <v>918715.71</v>
      </c>
      <c r="E5" s="94" t="e">
        <f t="shared" si="0"/>
        <v>#REF!</v>
      </c>
      <c r="F5" s="95" t="s">
        <v>13</v>
      </c>
    </row>
  </sheetData>
  <pageMargins left="0.7" right="0.7" top="0.75" bottom="0.75" header="0.3" footer="0.3"/>
  <pageSetup paperSize="9" scale="9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opLeftCell="A5" workbookViewId="0">
      <selection activeCell="N20" sqref="N20"/>
    </sheetView>
  </sheetViews>
  <sheetFormatPr defaultColWidth="9" defaultRowHeight="35" customHeight="1"/>
  <cols>
    <col min="1" max="1" width="5.88333333333333" style="4" customWidth="1"/>
    <col min="2" max="2" width="19.775" style="59" customWidth="1"/>
    <col min="3" max="3" width="43.8833333333333" style="4" customWidth="1"/>
    <col min="4" max="5" width="8.88333333333333" style="4" customWidth="1"/>
    <col min="6" max="10" width="16.3333333333333" style="4" customWidth="1"/>
    <col min="11" max="11" width="24.1083333333333" style="60" customWidth="1"/>
    <col min="12" max="16384" width="8.88333333333333" style="4"/>
  </cols>
  <sheetData>
    <row r="1" s="57" customFormat="1" customHeight="1" spans="1:11">
      <c r="A1" s="61" t="s">
        <v>0</v>
      </c>
      <c r="B1" s="62" t="s">
        <v>1</v>
      </c>
      <c r="C1" s="63" t="s">
        <v>14</v>
      </c>
      <c r="D1" s="63" t="s">
        <v>15</v>
      </c>
      <c r="E1" s="63" t="s">
        <v>16</v>
      </c>
      <c r="F1" s="64" t="s">
        <v>2</v>
      </c>
      <c r="G1" s="64"/>
      <c r="H1" s="64" t="s">
        <v>3</v>
      </c>
      <c r="I1" s="64"/>
      <c r="J1" s="64" t="s">
        <v>4</v>
      </c>
      <c r="K1" s="77" t="s">
        <v>5</v>
      </c>
    </row>
    <row r="2" s="57" customFormat="1" ht="18" customHeight="1" spans="1:11">
      <c r="A2" s="14"/>
      <c r="B2" s="65"/>
      <c r="C2" s="66"/>
      <c r="D2" s="66"/>
      <c r="E2" s="66"/>
      <c r="F2" s="66" t="s">
        <v>17</v>
      </c>
      <c r="G2" s="66" t="s">
        <v>18</v>
      </c>
      <c r="H2" s="66" t="s">
        <v>17</v>
      </c>
      <c r="I2" s="66" t="s">
        <v>19</v>
      </c>
      <c r="J2" s="78"/>
      <c r="K2" s="79"/>
    </row>
    <row r="3" s="58" customFormat="1" customHeight="1" spans="1:11">
      <c r="A3" s="9">
        <v>1</v>
      </c>
      <c r="B3" s="41" t="s">
        <v>20</v>
      </c>
      <c r="C3" s="67" t="s">
        <v>21</v>
      </c>
      <c r="D3" s="67" t="s">
        <v>22</v>
      </c>
      <c r="E3" s="67">
        <v>2</v>
      </c>
      <c r="F3" s="68">
        <v>28000</v>
      </c>
      <c r="G3" s="68">
        <v>56000</v>
      </c>
      <c r="H3" s="69">
        <v>27500</v>
      </c>
      <c r="I3" s="69">
        <f>H3*E3</f>
        <v>55000</v>
      </c>
      <c r="J3" s="69">
        <f>I3-G3</f>
        <v>-1000</v>
      </c>
      <c r="K3" s="80" t="s">
        <v>23</v>
      </c>
    </row>
    <row r="4" s="58" customFormat="1" customHeight="1" spans="1:11">
      <c r="A4" s="9">
        <v>2</v>
      </c>
      <c r="B4" s="41" t="s">
        <v>24</v>
      </c>
      <c r="C4" s="67" t="s">
        <v>25</v>
      </c>
      <c r="D4" s="67" t="s">
        <v>22</v>
      </c>
      <c r="E4" s="67">
        <v>2</v>
      </c>
      <c r="F4" s="68">
        <v>2500</v>
      </c>
      <c r="G4" s="68">
        <v>5000</v>
      </c>
      <c r="H4" s="69">
        <v>2500</v>
      </c>
      <c r="I4" s="69">
        <f t="shared" ref="I4:I23" si="0">H4*E4</f>
        <v>5000</v>
      </c>
      <c r="J4" s="81">
        <f t="shared" ref="J4:J24" si="1">I4-G4</f>
        <v>0</v>
      </c>
      <c r="K4" s="80" t="s">
        <v>23</v>
      </c>
    </row>
    <row r="5" s="58" customFormat="1" customHeight="1" spans="1:11">
      <c r="A5" s="9">
        <v>3</v>
      </c>
      <c r="B5" s="41" t="s">
        <v>26</v>
      </c>
      <c r="C5" s="67" t="s">
        <v>27</v>
      </c>
      <c r="D5" s="67" t="s">
        <v>28</v>
      </c>
      <c r="E5" s="67">
        <v>2</v>
      </c>
      <c r="F5" s="68">
        <v>18000</v>
      </c>
      <c r="G5" s="68">
        <v>36000</v>
      </c>
      <c r="H5" s="69">
        <v>15000</v>
      </c>
      <c r="I5" s="69">
        <f t="shared" si="0"/>
        <v>30000</v>
      </c>
      <c r="J5" s="69">
        <f t="shared" si="1"/>
        <v>-6000</v>
      </c>
      <c r="K5" s="80" t="s">
        <v>23</v>
      </c>
    </row>
    <row r="6" s="58" customFormat="1" customHeight="1" spans="1:11">
      <c r="A6" s="9">
        <v>4</v>
      </c>
      <c r="B6" s="41" t="s">
        <v>29</v>
      </c>
      <c r="C6" s="67" t="s">
        <v>30</v>
      </c>
      <c r="D6" s="67" t="s">
        <v>28</v>
      </c>
      <c r="E6" s="67">
        <v>2</v>
      </c>
      <c r="F6" s="68">
        <v>35000</v>
      </c>
      <c r="G6" s="68">
        <v>70000</v>
      </c>
      <c r="H6" s="69">
        <v>32000</v>
      </c>
      <c r="I6" s="69">
        <f t="shared" si="0"/>
        <v>64000</v>
      </c>
      <c r="J6" s="69">
        <f t="shared" si="1"/>
        <v>-6000</v>
      </c>
      <c r="K6" s="80" t="s">
        <v>23</v>
      </c>
    </row>
    <row r="7" s="58" customFormat="1" customHeight="1" spans="1:11">
      <c r="A7" s="9">
        <v>5</v>
      </c>
      <c r="B7" s="41" t="s">
        <v>31</v>
      </c>
      <c r="C7" s="67" t="s">
        <v>32</v>
      </c>
      <c r="D7" s="67" t="s">
        <v>28</v>
      </c>
      <c r="E7" s="67">
        <v>2</v>
      </c>
      <c r="F7" s="68">
        <v>18000</v>
      </c>
      <c r="G7" s="68">
        <v>36000</v>
      </c>
      <c r="H7" s="69">
        <v>16000</v>
      </c>
      <c r="I7" s="69">
        <f t="shared" si="0"/>
        <v>32000</v>
      </c>
      <c r="J7" s="69">
        <f t="shared" si="1"/>
        <v>-4000</v>
      </c>
      <c r="K7" s="80" t="s">
        <v>23</v>
      </c>
    </row>
    <row r="8" s="58" customFormat="1" customHeight="1" spans="1:11">
      <c r="A8" s="9">
        <v>6</v>
      </c>
      <c r="B8" s="41" t="s">
        <v>33</v>
      </c>
      <c r="C8" s="67" t="s">
        <v>34</v>
      </c>
      <c r="D8" s="67" t="s">
        <v>22</v>
      </c>
      <c r="E8" s="67">
        <v>4</v>
      </c>
      <c r="F8" s="68">
        <v>4500</v>
      </c>
      <c r="G8" s="68">
        <v>18000</v>
      </c>
      <c r="H8" s="70">
        <v>3450</v>
      </c>
      <c r="I8" s="69">
        <f t="shared" si="0"/>
        <v>13800</v>
      </c>
      <c r="J8" s="69">
        <f t="shared" si="1"/>
        <v>-4200</v>
      </c>
      <c r="K8" s="80" t="s">
        <v>23</v>
      </c>
    </row>
    <row r="9" s="58" customFormat="1" customHeight="1" spans="1:11">
      <c r="A9" s="9">
        <v>7</v>
      </c>
      <c r="B9" s="41" t="s">
        <v>35</v>
      </c>
      <c r="C9" s="67" t="s">
        <v>36</v>
      </c>
      <c r="D9" s="67" t="s">
        <v>37</v>
      </c>
      <c r="E9" s="67">
        <v>12</v>
      </c>
      <c r="F9" s="68">
        <v>500</v>
      </c>
      <c r="G9" s="68">
        <v>6000</v>
      </c>
      <c r="H9" s="69">
        <v>500</v>
      </c>
      <c r="I9" s="69">
        <f t="shared" si="0"/>
        <v>6000</v>
      </c>
      <c r="J9" s="81">
        <f t="shared" si="1"/>
        <v>0</v>
      </c>
      <c r="K9" s="80" t="s">
        <v>23</v>
      </c>
    </row>
    <row r="10" s="58" customFormat="1" customHeight="1" spans="1:11">
      <c r="A10" s="9">
        <v>8</v>
      </c>
      <c r="B10" s="41" t="s">
        <v>38</v>
      </c>
      <c r="C10" s="67" t="s">
        <v>39</v>
      </c>
      <c r="D10" s="67" t="s">
        <v>28</v>
      </c>
      <c r="E10" s="67">
        <v>2</v>
      </c>
      <c r="F10" s="68">
        <v>5000</v>
      </c>
      <c r="G10" s="68">
        <v>10000</v>
      </c>
      <c r="H10" s="69">
        <v>5000</v>
      </c>
      <c r="I10" s="69">
        <f t="shared" si="0"/>
        <v>10000</v>
      </c>
      <c r="J10" s="81">
        <f t="shared" si="1"/>
        <v>0</v>
      </c>
      <c r="K10" s="80" t="s">
        <v>23</v>
      </c>
    </row>
    <row r="11" s="58" customFormat="1" customHeight="1" spans="1:11">
      <c r="A11" s="9">
        <v>9</v>
      </c>
      <c r="B11" s="41" t="s">
        <v>40</v>
      </c>
      <c r="C11" s="67" t="s">
        <v>41</v>
      </c>
      <c r="D11" s="67" t="s">
        <v>28</v>
      </c>
      <c r="E11" s="67">
        <v>2</v>
      </c>
      <c r="F11" s="68">
        <v>5000</v>
      </c>
      <c r="G11" s="68">
        <v>10000</v>
      </c>
      <c r="H11" s="69">
        <v>5000</v>
      </c>
      <c r="I11" s="69">
        <f t="shared" si="0"/>
        <v>10000</v>
      </c>
      <c r="J11" s="81">
        <f t="shared" si="1"/>
        <v>0</v>
      </c>
      <c r="K11" s="80" t="s">
        <v>23</v>
      </c>
    </row>
    <row r="12" s="58" customFormat="1" customHeight="1" spans="1:11">
      <c r="A12" s="9">
        <v>10</v>
      </c>
      <c r="B12" s="41" t="s">
        <v>42</v>
      </c>
      <c r="C12" s="67" t="s">
        <v>43</v>
      </c>
      <c r="D12" s="67" t="s">
        <v>22</v>
      </c>
      <c r="E12" s="67">
        <v>2</v>
      </c>
      <c r="F12" s="68">
        <v>1500</v>
      </c>
      <c r="G12" s="68">
        <v>3000</v>
      </c>
      <c r="H12" s="69">
        <v>1480</v>
      </c>
      <c r="I12" s="69">
        <f t="shared" si="0"/>
        <v>2960</v>
      </c>
      <c r="J12" s="69">
        <f t="shared" si="1"/>
        <v>-40</v>
      </c>
      <c r="K12" s="80" t="s">
        <v>23</v>
      </c>
    </row>
    <row r="13" s="58" customFormat="1" customHeight="1" spans="1:11">
      <c r="A13" s="9">
        <v>11</v>
      </c>
      <c r="B13" s="41" t="s">
        <v>44</v>
      </c>
      <c r="C13" s="67" t="s">
        <v>45</v>
      </c>
      <c r="D13" s="67" t="s">
        <v>28</v>
      </c>
      <c r="E13" s="67">
        <v>2</v>
      </c>
      <c r="F13" s="68">
        <v>78500</v>
      </c>
      <c r="G13" s="68">
        <v>157000</v>
      </c>
      <c r="H13" s="69">
        <v>78500</v>
      </c>
      <c r="I13" s="69">
        <f t="shared" si="0"/>
        <v>157000</v>
      </c>
      <c r="J13" s="81">
        <f t="shared" si="1"/>
        <v>0</v>
      </c>
      <c r="K13" s="80" t="s">
        <v>23</v>
      </c>
    </row>
    <row r="14" s="58" customFormat="1" customHeight="1" spans="1:11">
      <c r="A14" s="9">
        <v>12</v>
      </c>
      <c r="B14" s="41" t="s">
        <v>46</v>
      </c>
      <c r="C14" s="67" t="s">
        <v>47</v>
      </c>
      <c r="D14" s="67" t="s">
        <v>22</v>
      </c>
      <c r="E14" s="67">
        <v>2</v>
      </c>
      <c r="F14" s="68">
        <v>3850</v>
      </c>
      <c r="G14" s="68">
        <v>7700</v>
      </c>
      <c r="H14" s="69">
        <v>3800</v>
      </c>
      <c r="I14" s="69">
        <f t="shared" si="0"/>
        <v>7600</v>
      </c>
      <c r="J14" s="69">
        <f t="shared" si="1"/>
        <v>-100</v>
      </c>
      <c r="K14" s="80" t="s">
        <v>23</v>
      </c>
    </row>
    <row r="15" s="58" customFormat="1" customHeight="1" spans="1:11">
      <c r="A15" s="9">
        <v>13</v>
      </c>
      <c r="B15" s="41" t="s">
        <v>48</v>
      </c>
      <c r="C15" s="67" t="s">
        <v>49</v>
      </c>
      <c r="D15" s="67" t="s">
        <v>22</v>
      </c>
      <c r="E15" s="67">
        <v>8</v>
      </c>
      <c r="F15" s="68">
        <v>5500</v>
      </c>
      <c r="G15" s="68">
        <v>44000</v>
      </c>
      <c r="H15" s="69">
        <v>5000</v>
      </c>
      <c r="I15" s="69">
        <f t="shared" si="0"/>
        <v>40000</v>
      </c>
      <c r="J15" s="69">
        <f t="shared" si="1"/>
        <v>-4000</v>
      </c>
      <c r="K15" s="80" t="s">
        <v>23</v>
      </c>
    </row>
    <row r="16" s="58" customFormat="1" customHeight="1" spans="1:11">
      <c r="A16" s="9">
        <v>14</v>
      </c>
      <c r="B16" s="41" t="s">
        <v>50</v>
      </c>
      <c r="C16" s="67" t="s">
        <v>51</v>
      </c>
      <c r="D16" s="67" t="s">
        <v>52</v>
      </c>
      <c r="E16" s="67">
        <v>8</v>
      </c>
      <c r="F16" s="68">
        <v>350</v>
      </c>
      <c r="G16" s="68">
        <v>2800</v>
      </c>
      <c r="H16" s="69">
        <v>350</v>
      </c>
      <c r="I16" s="69">
        <f t="shared" si="0"/>
        <v>2800</v>
      </c>
      <c r="J16" s="81">
        <f t="shared" si="1"/>
        <v>0</v>
      </c>
      <c r="K16" s="80" t="s">
        <v>23</v>
      </c>
    </row>
    <row r="17" s="58" customFormat="1" customHeight="1" spans="1:11">
      <c r="A17" s="9">
        <v>15</v>
      </c>
      <c r="B17" s="41" t="s">
        <v>53</v>
      </c>
      <c r="C17" s="67" t="s">
        <v>54</v>
      </c>
      <c r="D17" s="67" t="s">
        <v>28</v>
      </c>
      <c r="E17" s="67">
        <v>2</v>
      </c>
      <c r="F17" s="68">
        <v>6500</v>
      </c>
      <c r="G17" s="68">
        <v>13000</v>
      </c>
      <c r="H17" s="69">
        <v>6500</v>
      </c>
      <c r="I17" s="69">
        <f t="shared" si="0"/>
        <v>13000</v>
      </c>
      <c r="J17" s="81">
        <f t="shared" si="1"/>
        <v>0</v>
      </c>
      <c r="K17" s="80" t="s">
        <v>23</v>
      </c>
    </row>
    <row r="18" s="58" customFormat="1" customHeight="1" spans="1:11">
      <c r="A18" s="9">
        <v>16</v>
      </c>
      <c r="B18" s="41" t="s">
        <v>55</v>
      </c>
      <c r="C18" s="67" t="s">
        <v>56</v>
      </c>
      <c r="D18" s="67" t="s">
        <v>57</v>
      </c>
      <c r="E18" s="67">
        <v>8</v>
      </c>
      <c r="F18" s="68">
        <v>1850</v>
      </c>
      <c r="G18" s="68">
        <v>14800</v>
      </c>
      <c r="H18" s="69">
        <v>1850</v>
      </c>
      <c r="I18" s="69">
        <f t="shared" si="0"/>
        <v>14800</v>
      </c>
      <c r="J18" s="81">
        <f t="shared" si="1"/>
        <v>0</v>
      </c>
      <c r="K18" s="80" t="s">
        <v>23</v>
      </c>
    </row>
    <row r="19" s="58" customFormat="1" customHeight="1" spans="1:11">
      <c r="A19" s="9">
        <v>17</v>
      </c>
      <c r="B19" s="41" t="s">
        <v>58</v>
      </c>
      <c r="C19" s="67" t="s">
        <v>59</v>
      </c>
      <c r="D19" s="67" t="s">
        <v>37</v>
      </c>
      <c r="E19" s="67">
        <v>2</v>
      </c>
      <c r="F19" s="68">
        <v>1050</v>
      </c>
      <c r="G19" s="68">
        <v>2100</v>
      </c>
      <c r="H19" s="69">
        <v>930</v>
      </c>
      <c r="I19" s="69">
        <f t="shared" si="0"/>
        <v>1860</v>
      </c>
      <c r="J19" s="69">
        <f t="shared" si="1"/>
        <v>-240</v>
      </c>
      <c r="K19" s="80" t="s">
        <v>23</v>
      </c>
    </row>
    <row r="20" s="58" customFormat="1" customHeight="1" spans="1:11">
      <c r="A20" s="9">
        <v>18</v>
      </c>
      <c r="B20" s="41" t="s">
        <v>60</v>
      </c>
      <c r="C20" s="67" t="s">
        <v>61</v>
      </c>
      <c r="D20" s="67" t="s">
        <v>37</v>
      </c>
      <c r="E20" s="67">
        <v>2</v>
      </c>
      <c r="F20" s="68">
        <v>800</v>
      </c>
      <c r="G20" s="68">
        <v>1600</v>
      </c>
      <c r="H20" s="69">
        <v>800</v>
      </c>
      <c r="I20" s="69">
        <f t="shared" si="0"/>
        <v>1600</v>
      </c>
      <c r="J20" s="81">
        <f t="shared" si="1"/>
        <v>0</v>
      </c>
      <c r="K20" s="80" t="s">
        <v>23</v>
      </c>
    </row>
    <row r="21" s="58" customFormat="1" customHeight="1" spans="1:11">
      <c r="A21" s="9">
        <v>19</v>
      </c>
      <c r="B21" s="41" t="s">
        <v>62</v>
      </c>
      <c r="C21" s="67" t="s">
        <v>63</v>
      </c>
      <c r="D21" s="67" t="s">
        <v>22</v>
      </c>
      <c r="E21" s="67">
        <v>6</v>
      </c>
      <c r="F21" s="68">
        <v>13500</v>
      </c>
      <c r="G21" s="68">
        <v>81000</v>
      </c>
      <c r="H21" s="69">
        <v>13100</v>
      </c>
      <c r="I21" s="69">
        <f t="shared" si="0"/>
        <v>78600</v>
      </c>
      <c r="J21" s="69">
        <f t="shared" si="1"/>
        <v>-2400</v>
      </c>
      <c r="K21" s="80" t="s">
        <v>23</v>
      </c>
    </row>
    <row r="22" s="58" customFormat="1" customHeight="1" spans="1:11">
      <c r="A22" s="9">
        <v>20</v>
      </c>
      <c r="B22" s="41" t="s">
        <v>64</v>
      </c>
      <c r="C22" s="67" t="s">
        <v>65</v>
      </c>
      <c r="D22" s="67" t="s">
        <v>66</v>
      </c>
      <c r="E22" s="67">
        <v>6</v>
      </c>
      <c r="F22" s="68">
        <v>4500</v>
      </c>
      <c r="G22" s="68">
        <v>27000</v>
      </c>
      <c r="H22" s="69">
        <v>4500</v>
      </c>
      <c r="I22" s="69">
        <f t="shared" si="0"/>
        <v>27000</v>
      </c>
      <c r="J22" s="81">
        <f t="shared" si="1"/>
        <v>0</v>
      </c>
      <c r="K22" s="80" t="s">
        <v>23</v>
      </c>
    </row>
    <row r="23" s="58" customFormat="1" customHeight="1" spans="1:11">
      <c r="A23" s="9">
        <v>21</v>
      </c>
      <c r="B23" s="41" t="s">
        <v>67</v>
      </c>
      <c r="C23" s="67" t="s">
        <v>68</v>
      </c>
      <c r="D23" s="67" t="s">
        <v>66</v>
      </c>
      <c r="E23" s="67">
        <v>2</v>
      </c>
      <c r="F23" s="68">
        <v>24140</v>
      </c>
      <c r="G23" s="68">
        <v>48280</v>
      </c>
      <c r="H23" s="69">
        <v>10000</v>
      </c>
      <c r="I23" s="69">
        <f t="shared" si="0"/>
        <v>20000</v>
      </c>
      <c r="J23" s="69">
        <f t="shared" si="1"/>
        <v>-28280</v>
      </c>
      <c r="K23" s="80" t="s">
        <v>69</v>
      </c>
    </row>
    <row r="24" s="57" customFormat="1" ht="62" customHeight="1" spans="1:11">
      <c r="A24" s="71" t="s">
        <v>70</v>
      </c>
      <c r="B24" s="72"/>
      <c r="C24" s="73"/>
      <c r="D24" s="73"/>
      <c r="E24" s="74"/>
      <c r="F24" s="75"/>
      <c r="G24" s="75">
        <v>649280</v>
      </c>
      <c r="H24" s="76"/>
      <c r="I24" s="76">
        <f>SUM(I3:I23)</f>
        <v>593020</v>
      </c>
      <c r="J24" s="76">
        <f t="shared" si="1"/>
        <v>-56260</v>
      </c>
      <c r="K24" s="82" t="s">
        <v>13</v>
      </c>
    </row>
  </sheetData>
  <mergeCells count="10">
    <mergeCell ref="F1:G1"/>
    <mergeCell ref="H1:I1"/>
    <mergeCell ref="A24:E24"/>
    <mergeCell ref="A1:A2"/>
    <mergeCell ref="B1:B2"/>
    <mergeCell ref="C1:C2"/>
    <mergeCell ref="D1:D2"/>
    <mergeCell ref="E1:E2"/>
    <mergeCell ref="J1:J2"/>
    <mergeCell ref="K1:K2"/>
  </mergeCells>
  <pageMargins left="0.7" right="0.7" top="0.75" bottom="0.75" header="0.3" footer="0.3"/>
  <pageSetup paperSize="9" scale="6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
  <sheetViews>
    <sheetView topLeftCell="A3" workbookViewId="0">
      <selection activeCell="E21" sqref="E21"/>
    </sheetView>
  </sheetViews>
  <sheetFormatPr defaultColWidth="9" defaultRowHeight="14.25" outlineLevelRow="4"/>
  <cols>
    <col min="1" max="3" width="8.88333333333333" style="30"/>
    <col min="4" max="4" width="11.3333333333333" style="30" customWidth="1"/>
    <col min="5" max="5" width="35.5583333333333" style="30" customWidth="1"/>
    <col min="6" max="6" width="8.88333333333333" style="30"/>
    <col min="7" max="7" width="12.4416666666667" style="30" customWidth="1"/>
    <col min="8" max="8" width="13.6666666666667" style="30" customWidth="1"/>
    <col min="9" max="9" width="15.3333333333333" style="30" customWidth="1"/>
    <col min="10" max="10" width="13.4416666666667" style="30" customWidth="1"/>
    <col min="11" max="11" width="13.1083333333333" style="30" customWidth="1"/>
    <col min="12" max="12" width="11.6666666666667" style="30" customWidth="1"/>
    <col min="13" max="13" width="17.775" style="30" customWidth="1"/>
    <col min="14" max="16384" width="8.88333333333333" style="30"/>
  </cols>
  <sheetData>
    <row r="1" ht="34.2" customHeight="1" spans="1:13">
      <c r="A1" s="31" t="s">
        <v>0</v>
      </c>
      <c r="B1" s="32" t="s">
        <v>1</v>
      </c>
      <c r="C1" s="32" t="s">
        <v>71</v>
      </c>
      <c r="D1" s="32" t="s">
        <v>72</v>
      </c>
      <c r="E1" s="32" t="s">
        <v>14</v>
      </c>
      <c r="F1" s="32" t="s">
        <v>15</v>
      </c>
      <c r="G1" s="33" t="s">
        <v>16</v>
      </c>
      <c r="H1" s="34" t="s">
        <v>2</v>
      </c>
      <c r="I1" s="34"/>
      <c r="J1" s="34" t="s">
        <v>3</v>
      </c>
      <c r="K1" s="34"/>
      <c r="L1" s="34" t="s">
        <v>4</v>
      </c>
      <c r="M1" s="48" t="s">
        <v>5</v>
      </c>
    </row>
    <row r="2" s="29" customFormat="1" ht="34.2" customHeight="1" spans="1:13">
      <c r="A2" s="35"/>
      <c r="B2" s="36"/>
      <c r="C2" s="36"/>
      <c r="D2" s="36"/>
      <c r="E2" s="36"/>
      <c r="F2" s="36"/>
      <c r="G2" s="37"/>
      <c r="H2" s="38" t="s">
        <v>17</v>
      </c>
      <c r="I2" s="38" t="s">
        <v>19</v>
      </c>
      <c r="J2" s="36" t="s">
        <v>17</v>
      </c>
      <c r="K2" s="36" t="s">
        <v>19</v>
      </c>
      <c r="L2" s="49"/>
      <c r="M2" s="50"/>
    </row>
    <row r="3" ht="42" customHeight="1" spans="1:13">
      <c r="A3" s="39">
        <v>1</v>
      </c>
      <c r="B3" s="40" t="s">
        <v>73</v>
      </c>
      <c r="C3" s="40" t="s">
        <v>74</v>
      </c>
      <c r="D3" s="40" t="s">
        <v>75</v>
      </c>
      <c r="E3" s="41" t="s">
        <v>76</v>
      </c>
      <c r="F3" s="42" t="s">
        <v>77</v>
      </c>
      <c r="G3" s="11">
        <v>128</v>
      </c>
      <c r="H3" s="43">
        <v>580</v>
      </c>
      <c r="I3" s="43">
        <v>74240</v>
      </c>
      <c r="J3" s="51">
        <v>560</v>
      </c>
      <c r="K3" s="52">
        <f>J3*G3</f>
        <v>71680</v>
      </c>
      <c r="L3" s="52">
        <f>K3-I3</f>
        <v>-2560</v>
      </c>
      <c r="M3" s="53" t="s">
        <v>69</v>
      </c>
    </row>
    <row r="4" ht="34.2" customHeight="1" spans="1:13">
      <c r="A4" s="39">
        <v>2</v>
      </c>
      <c r="B4" s="40" t="s">
        <v>78</v>
      </c>
      <c r="C4" s="40" t="s">
        <v>74</v>
      </c>
      <c r="D4" s="40" t="s">
        <v>75</v>
      </c>
      <c r="E4" s="41" t="s">
        <v>79</v>
      </c>
      <c r="F4" s="42" t="s">
        <v>77</v>
      </c>
      <c r="G4" s="11">
        <v>256</v>
      </c>
      <c r="H4" s="43">
        <v>335</v>
      </c>
      <c r="I4" s="43">
        <v>85760</v>
      </c>
      <c r="J4" s="51">
        <v>310</v>
      </c>
      <c r="K4" s="52">
        <f>J4*G4</f>
        <v>79360</v>
      </c>
      <c r="L4" s="52">
        <f>K4-I4</f>
        <v>-6400</v>
      </c>
      <c r="M4" s="53" t="s">
        <v>69</v>
      </c>
    </row>
    <row r="5" s="29" customFormat="1" ht="78" customHeight="1" spans="1:13">
      <c r="A5" s="44" t="s">
        <v>12</v>
      </c>
      <c r="B5" s="45"/>
      <c r="C5" s="45"/>
      <c r="D5" s="45"/>
      <c r="E5" s="45"/>
      <c r="F5" s="45"/>
      <c r="G5" s="46"/>
      <c r="H5" s="47"/>
      <c r="I5" s="54">
        <f>SUM(I3:I4)</f>
        <v>160000</v>
      </c>
      <c r="J5" s="55"/>
      <c r="K5" s="55">
        <f>SUM(K3:K4)</f>
        <v>151040</v>
      </c>
      <c r="L5" s="55">
        <f>SUM(L3:L4)</f>
        <v>-8960</v>
      </c>
      <c r="M5" s="56" t="s">
        <v>13</v>
      </c>
    </row>
  </sheetData>
  <mergeCells count="11">
    <mergeCell ref="H1:I1"/>
    <mergeCell ref="J1:K1"/>
    <mergeCell ref="A5:G5"/>
    <mergeCell ref="A1:A2"/>
    <mergeCell ref="B1:B2"/>
    <mergeCell ref="C1:C2"/>
    <mergeCell ref="D1:D2"/>
    <mergeCell ref="E1:E2"/>
    <mergeCell ref="F1:F2"/>
    <mergeCell ref="L1:L2"/>
    <mergeCell ref="M1:M2"/>
  </mergeCells>
  <pageMargins left="0.7" right="0.7" top="0.75" bottom="0.75" header="0.3" footer="0.3"/>
  <pageSetup paperSize="9" scale="7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topLeftCell="B1" workbookViewId="0">
      <selection activeCell="C3" sqref="A1:I37"/>
    </sheetView>
  </sheetViews>
  <sheetFormatPr defaultColWidth="9" defaultRowHeight="25.6" customHeight="1"/>
  <cols>
    <col min="1" max="1" width="8.88333333333333" style="4"/>
    <col min="2" max="2" width="19.775" style="4" customWidth="1"/>
    <col min="3" max="3" width="24.6666666666667" style="4" customWidth="1"/>
    <col min="4" max="5" width="8.88333333333333" style="4"/>
    <col min="6" max="7" width="15.1083333333333" style="4" customWidth="1"/>
    <col min="8" max="9" width="16.4416666666667" style="4" customWidth="1"/>
    <col min="10" max="16381" width="8.88333333333333" style="4"/>
    <col min="16382" max="16384" width="9" style="4"/>
  </cols>
  <sheetData>
    <row r="1" customHeight="1" spans="2:9">
      <c r="B1" s="5" t="s">
        <v>80</v>
      </c>
      <c r="C1" s="5"/>
      <c r="D1" s="5"/>
      <c r="E1" s="5"/>
      <c r="F1" s="5"/>
      <c r="G1" s="5"/>
      <c r="H1" s="5"/>
      <c r="I1" s="5"/>
    </row>
    <row r="2" s="1" customFormat="1" customHeight="1" spans="1:9">
      <c r="A2" s="6" t="s">
        <v>0</v>
      </c>
      <c r="B2" s="7" t="s">
        <v>81</v>
      </c>
      <c r="C2" s="7" t="s">
        <v>82</v>
      </c>
      <c r="D2" s="7" t="s">
        <v>15</v>
      </c>
      <c r="E2" s="7" t="s">
        <v>16</v>
      </c>
      <c r="F2" s="7" t="s">
        <v>83</v>
      </c>
      <c r="G2" s="7" t="s">
        <v>84</v>
      </c>
      <c r="H2" s="8" t="s">
        <v>85</v>
      </c>
      <c r="I2" s="8" t="s">
        <v>19</v>
      </c>
    </row>
    <row r="3" customHeight="1" spans="1:9">
      <c r="A3" s="9">
        <v>1</v>
      </c>
      <c r="B3" s="10" t="s">
        <v>86</v>
      </c>
      <c r="C3" s="10" t="s">
        <v>87</v>
      </c>
      <c r="D3" s="11" t="s">
        <v>88</v>
      </c>
      <c r="E3" s="12">
        <v>16.2</v>
      </c>
      <c r="F3" s="13">
        <v>75</v>
      </c>
      <c r="G3" s="13">
        <v>63</v>
      </c>
      <c r="H3" s="13">
        <v>125</v>
      </c>
      <c r="I3" s="26">
        <f>H3*E3</f>
        <v>2025</v>
      </c>
    </row>
    <row r="4" s="2" customFormat="1" customHeight="1" spans="1:9">
      <c r="A4" s="14">
        <v>2</v>
      </c>
      <c r="B4" s="15" t="s">
        <v>89</v>
      </c>
      <c r="C4" s="15">
        <f>附表四!H4</f>
        <v>125</v>
      </c>
      <c r="D4" s="16" t="s">
        <v>88</v>
      </c>
      <c r="E4" s="17">
        <v>8.2</v>
      </c>
      <c r="F4" s="18">
        <v>75</v>
      </c>
      <c r="G4" s="18">
        <v>63</v>
      </c>
      <c r="H4" s="18">
        <v>125</v>
      </c>
      <c r="I4" s="27">
        <f t="shared" ref="I4:I34" si="0">H4*E4</f>
        <v>1025</v>
      </c>
    </row>
    <row r="5" customHeight="1" spans="1:9">
      <c r="A5" s="9">
        <v>3</v>
      </c>
      <c r="B5" s="10" t="s">
        <v>90</v>
      </c>
      <c r="C5" s="10" t="s">
        <v>91</v>
      </c>
      <c r="D5" s="11" t="s">
        <v>88</v>
      </c>
      <c r="E5" s="12">
        <v>6.2</v>
      </c>
      <c r="F5" s="13">
        <v>550</v>
      </c>
      <c r="G5" s="13">
        <v>65</v>
      </c>
      <c r="H5" s="13">
        <v>600</v>
      </c>
      <c r="I5" s="26">
        <f t="shared" si="0"/>
        <v>3720</v>
      </c>
    </row>
    <row r="6" customHeight="1" spans="1:9">
      <c r="A6" s="9">
        <v>4</v>
      </c>
      <c r="B6" s="10" t="s">
        <v>92</v>
      </c>
      <c r="C6" s="10" t="s">
        <v>93</v>
      </c>
      <c r="D6" s="11" t="s">
        <v>88</v>
      </c>
      <c r="E6" s="12">
        <v>52.8</v>
      </c>
      <c r="F6" s="13">
        <v>70</v>
      </c>
      <c r="G6" s="13">
        <v>55</v>
      </c>
      <c r="H6" s="13">
        <v>125</v>
      </c>
      <c r="I6" s="26">
        <f t="shared" si="0"/>
        <v>6600</v>
      </c>
    </row>
    <row r="7" s="2" customFormat="1" customHeight="1" spans="1:9">
      <c r="A7" s="14">
        <v>5</v>
      </c>
      <c r="B7" s="15" t="s">
        <v>94</v>
      </c>
      <c r="C7" s="15" t="s">
        <v>95</v>
      </c>
      <c r="D7" s="16" t="s">
        <v>88</v>
      </c>
      <c r="E7" s="17">
        <v>328.3</v>
      </c>
      <c r="F7" s="18">
        <v>45</v>
      </c>
      <c r="G7" s="18">
        <v>15</v>
      </c>
      <c r="H7" s="19">
        <v>60</v>
      </c>
      <c r="I7" s="26">
        <f t="shared" si="0"/>
        <v>19698</v>
      </c>
    </row>
    <row r="8" customHeight="1" spans="1:9">
      <c r="A8" s="9">
        <v>6</v>
      </c>
      <c r="B8" s="10" t="s">
        <v>96</v>
      </c>
      <c r="C8" s="10" t="s">
        <v>97</v>
      </c>
      <c r="D8" s="11" t="s">
        <v>98</v>
      </c>
      <c r="E8" s="12">
        <v>42.7</v>
      </c>
      <c r="F8" s="13">
        <v>48</v>
      </c>
      <c r="G8" s="13">
        <v>40</v>
      </c>
      <c r="H8" s="13">
        <v>88</v>
      </c>
      <c r="I8" s="26">
        <f t="shared" si="0"/>
        <v>3757.6</v>
      </c>
    </row>
    <row r="9" customHeight="1" spans="1:9">
      <c r="A9" s="9">
        <v>7</v>
      </c>
      <c r="B9" s="20" t="s">
        <v>99</v>
      </c>
      <c r="C9" s="15" t="s">
        <v>100</v>
      </c>
      <c r="D9" s="11" t="s">
        <v>98</v>
      </c>
      <c r="E9" s="12">
        <v>3967</v>
      </c>
      <c r="F9" s="13">
        <v>1.6</v>
      </c>
      <c r="G9" s="13">
        <v>0.8</v>
      </c>
      <c r="H9" s="13">
        <v>2</v>
      </c>
      <c r="I9" s="26">
        <f t="shared" si="0"/>
        <v>7934</v>
      </c>
    </row>
    <row r="10" customHeight="1" spans="1:9">
      <c r="A10" s="9">
        <v>8</v>
      </c>
      <c r="B10" s="20" t="s">
        <v>99</v>
      </c>
      <c r="C10" s="10" t="s">
        <v>101</v>
      </c>
      <c r="D10" s="11" t="s">
        <v>98</v>
      </c>
      <c r="E10" s="12">
        <v>936</v>
      </c>
      <c r="F10" s="13">
        <v>2.8</v>
      </c>
      <c r="G10" s="13">
        <v>1</v>
      </c>
      <c r="H10" s="13">
        <v>3.5</v>
      </c>
      <c r="I10" s="26">
        <f t="shared" si="0"/>
        <v>3276</v>
      </c>
    </row>
    <row r="11" customHeight="1" spans="1:9">
      <c r="A11" s="9">
        <v>9</v>
      </c>
      <c r="B11" s="20" t="s">
        <v>99</v>
      </c>
      <c r="C11" s="10" t="s">
        <v>102</v>
      </c>
      <c r="D11" s="11" t="s">
        <v>98</v>
      </c>
      <c r="E11" s="12">
        <v>274</v>
      </c>
      <c r="F11" s="13">
        <v>3.9</v>
      </c>
      <c r="G11" s="13">
        <v>1.5</v>
      </c>
      <c r="H11" s="13">
        <v>5</v>
      </c>
      <c r="I11" s="26">
        <f t="shared" si="0"/>
        <v>1370</v>
      </c>
    </row>
    <row r="12" customHeight="1" spans="1:9">
      <c r="A12" s="9">
        <v>10</v>
      </c>
      <c r="B12" s="20" t="s">
        <v>103</v>
      </c>
      <c r="C12" s="10" t="s">
        <v>104</v>
      </c>
      <c r="D12" s="11" t="s">
        <v>98</v>
      </c>
      <c r="E12" s="12">
        <v>1463</v>
      </c>
      <c r="F12" s="13">
        <v>3.8</v>
      </c>
      <c r="G12" s="13">
        <v>6.8</v>
      </c>
      <c r="H12" s="13">
        <v>10</v>
      </c>
      <c r="I12" s="26">
        <f t="shared" si="0"/>
        <v>14630</v>
      </c>
    </row>
    <row r="13" customHeight="1" spans="1:9">
      <c r="A13" s="9">
        <v>11</v>
      </c>
      <c r="B13" s="20" t="s">
        <v>103</v>
      </c>
      <c r="C13" s="10" t="s">
        <v>105</v>
      </c>
      <c r="D13" s="11" t="s">
        <v>98</v>
      </c>
      <c r="E13" s="12">
        <v>385</v>
      </c>
      <c r="F13" s="13">
        <v>4.5</v>
      </c>
      <c r="G13" s="13">
        <v>7.5</v>
      </c>
      <c r="H13" s="13">
        <v>11.3</v>
      </c>
      <c r="I13" s="26">
        <f t="shared" si="0"/>
        <v>4350.5</v>
      </c>
    </row>
    <row r="14" customHeight="1" spans="1:9">
      <c r="A14" s="9">
        <v>12</v>
      </c>
      <c r="B14" s="20" t="s">
        <v>106</v>
      </c>
      <c r="C14" s="10" t="s">
        <v>107</v>
      </c>
      <c r="D14" s="11" t="s">
        <v>28</v>
      </c>
      <c r="E14" s="12">
        <v>2</v>
      </c>
      <c r="F14" s="13">
        <v>300</v>
      </c>
      <c r="G14" s="13">
        <v>150</v>
      </c>
      <c r="H14" s="13">
        <v>400</v>
      </c>
      <c r="I14" s="26">
        <f t="shared" si="0"/>
        <v>800</v>
      </c>
    </row>
    <row r="15" customHeight="1" spans="1:9">
      <c r="A15" s="9">
        <v>13</v>
      </c>
      <c r="B15" s="20" t="s">
        <v>108</v>
      </c>
      <c r="C15" s="10" t="s">
        <v>109</v>
      </c>
      <c r="D15" s="11" t="s">
        <v>98</v>
      </c>
      <c r="E15" s="12">
        <v>400</v>
      </c>
      <c r="F15" s="13">
        <v>2</v>
      </c>
      <c r="G15" s="13">
        <v>1</v>
      </c>
      <c r="H15" s="13">
        <v>3</v>
      </c>
      <c r="I15" s="26">
        <f t="shared" si="0"/>
        <v>1200</v>
      </c>
    </row>
    <row r="16" s="2" customFormat="1" customHeight="1" spans="1:9">
      <c r="A16" s="14">
        <v>14</v>
      </c>
      <c r="B16" s="21" t="s">
        <v>110</v>
      </c>
      <c r="C16" s="15" t="s">
        <v>111</v>
      </c>
      <c r="D16" s="16" t="s">
        <v>98</v>
      </c>
      <c r="E16" s="17">
        <v>240</v>
      </c>
      <c r="F16" s="18">
        <v>15</v>
      </c>
      <c r="G16" s="18">
        <v>2</v>
      </c>
      <c r="H16" s="13">
        <v>17</v>
      </c>
      <c r="I16" s="26">
        <f t="shared" si="0"/>
        <v>4080</v>
      </c>
    </row>
    <row r="17" customHeight="1" spans="1:9">
      <c r="A17" s="9">
        <v>15</v>
      </c>
      <c r="B17" s="20" t="s">
        <v>112</v>
      </c>
      <c r="C17" s="10" t="s">
        <v>111</v>
      </c>
      <c r="D17" s="11" t="s">
        <v>98</v>
      </c>
      <c r="E17" s="12">
        <v>400</v>
      </c>
      <c r="F17" s="13">
        <v>3.5</v>
      </c>
      <c r="G17" s="13">
        <v>1</v>
      </c>
      <c r="H17" s="13">
        <v>4.5</v>
      </c>
      <c r="I17" s="26">
        <f t="shared" si="0"/>
        <v>1800</v>
      </c>
    </row>
    <row r="18" customHeight="1" spans="1:9">
      <c r="A18" s="9">
        <v>16</v>
      </c>
      <c r="B18" s="10" t="s">
        <v>113</v>
      </c>
      <c r="C18" s="10" t="s">
        <v>114</v>
      </c>
      <c r="D18" s="11" t="s">
        <v>115</v>
      </c>
      <c r="E18" s="12">
        <v>10</v>
      </c>
      <c r="F18" s="13">
        <v>10</v>
      </c>
      <c r="G18" s="13">
        <v>18</v>
      </c>
      <c r="H18" s="13">
        <v>28</v>
      </c>
      <c r="I18" s="26">
        <f t="shared" si="0"/>
        <v>280</v>
      </c>
    </row>
    <row r="19" s="2" customFormat="1" customHeight="1" spans="1:9">
      <c r="A19" s="14">
        <v>17</v>
      </c>
      <c r="B19" s="15" t="s">
        <v>116</v>
      </c>
      <c r="C19" s="15" t="s">
        <v>117</v>
      </c>
      <c r="D19" s="16" t="s">
        <v>88</v>
      </c>
      <c r="E19" s="17">
        <v>21.1</v>
      </c>
      <c r="F19" s="18">
        <v>108</v>
      </c>
      <c r="G19" s="18">
        <v>75</v>
      </c>
      <c r="H19" s="18">
        <v>175</v>
      </c>
      <c r="I19" s="26">
        <f t="shared" si="0"/>
        <v>3692.5</v>
      </c>
    </row>
    <row r="20" customHeight="1" spans="1:9">
      <c r="A20" s="9">
        <v>18</v>
      </c>
      <c r="B20" s="10" t="s">
        <v>118</v>
      </c>
      <c r="C20" s="10" t="s">
        <v>119</v>
      </c>
      <c r="D20" s="11" t="s">
        <v>88</v>
      </c>
      <c r="E20" s="12">
        <v>16</v>
      </c>
      <c r="F20" s="13">
        <v>68</v>
      </c>
      <c r="G20" s="13">
        <v>40</v>
      </c>
      <c r="H20" s="13">
        <v>100</v>
      </c>
      <c r="I20" s="26">
        <f t="shared" si="0"/>
        <v>1600</v>
      </c>
    </row>
    <row r="21" s="2" customFormat="1" customHeight="1" spans="1:9">
      <c r="A21" s="14">
        <v>19</v>
      </c>
      <c r="B21" s="15" t="s">
        <v>120</v>
      </c>
      <c r="C21" s="15" t="s">
        <v>121</v>
      </c>
      <c r="D21" s="16" t="s">
        <v>122</v>
      </c>
      <c r="E21" s="17">
        <v>20</v>
      </c>
      <c r="F21" s="18">
        <v>20</v>
      </c>
      <c r="G21" s="18">
        <v>5</v>
      </c>
      <c r="H21" s="13">
        <v>25</v>
      </c>
      <c r="I21" s="26">
        <f t="shared" si="0"/>
        <v>500</v>
      </c>
    </row>
    <row r="22" customHeight="1" spans="1:9">
      <c r="A22" s="9">
        <v>20</v>
      </c>
      <c r="B22" s="10" t="s">
        <v>123</v>
      </c>
      <c r="C22" s="10" t="s">
        <v>124</v>
      </c>
      <c r="D22" s="11" t="s">
        <v>125</v>
      </c>
      <c r="E22" s="12">
        <v>32</v>
      </c>
      <c r="F22" s="13">
        <v>90</v>
      </c>
      <c r="G22" s="13">
        <v>10</v>
      </c>
      <c r="H22" s="13">
        <v>100</v>
      </c>
      <c r="I22" s="26">
        <f t="shared" si="0"/>
        <v>3200</v>
      </c>
    </row>
    <row r="23" customHeight="1" spans="1:9">
      <c r="A23" s="9">
        <v>21</v>
      </c>
      <c r="B23" s="10" t="s">
        <v>126</v>
      </c>
      <c r="C23" s="10" t="s">
        <v>127</v>
      </c>
      <c r="D23" s="11" t="s">
        <v>88</v>
      </c>
      <c r="E23" s="12">
        <v>168</v>
      </c>
      <c r="F23" s="13">
        <v>20</v>
      </c>
      <c r="G23" s="13">
        <v>20</v>
      </c>
      <c r="H23" s="13">
        <v>40</v>
      </c>
      <c r="I23" s="26">
        <f t="shared" si="0"/>
        <v>6720</v>
      </c>
    </row>
    <row r="24" s="2" customFormat="1" customHeight="1" spans="1:9">
      <c r="A24" s="14">
        <v>22</v>
      </c>
      <c r="B24" s="21" t="s">
        <v>128</v>
      </c>
      <c r="C24" s="15" t="s">
        <v>129</v>
      </c>
      <c r="D24" s="16" t="s">
        <v>122</v>
      </c>
      <c r="E24" s="17">
        <v>60</v>
      </c>
      <c r="F24" s="18">
        <v>280</v>
      </c>
      <c r="G24" s="18">
        <v>200</v>
      </c>
      <c r="H24" s="18">
        <v>380</v>
      </c>
      <c r="I24" s="27">
        <f t="shared" si="0"/>
        <v>22800</v>
      </c>
    </row>
    <row r="25" customHeight="1" spans="1:9">
      <c r="A25" s="9">
        <v>23</v>
      </c>
      <c r="B25" s="20" t="s">
        <v>130</v>
      </c>
      <c r="C25" s="10" t="s">
        <v>131</v>
      </c>
      <c r="D25" s="11" t="s">
        <v>88</v>
      </c>
      <c r="E25" s="12">
        <v>56</v>
      </c>
      <c r="F25" s="13">
        <v>480</v>
      </c>
      <c r="G25" s="13">
        <v>84</v>
      </c>
      <c r="H25" s="13">
        <v>550</v>
      </c>
      <c r="I25" s="26">
        <f t="shared" si="0"/>
        <v>30800</v>
      </c>
    </row>
    <row r="26" customHeight="1" spans="1:9">
      <c r="A26" s="9">
        <v>24</v>
      </c>
      <c r="B26" s="20" t="s">
        <v>132</v>
      </c>
      <c r="C26" s="10" t="s">
        <v>133</v>
      </c>
      <c r="D26" s="11" t="s">
        <v>88</v>
      </c>
      <c r="E26" s="12">
        <v>56</v>
      </c>
      <c r="F26" s="13">
        <v>0</v>
      </c>
      <c r="G26" s="13">
        <v>20</v>
      </c>
      <c r="H26" s="13">
        <v>20</v>
      </c>
      <c r="I26" s="26">
        <f t="shared" si="0"/>
        <v>1120</v>
      </c>
    </row>
    <row r="27" customHeight="1" spans="1:9">
      <c r="A27" s="9">
        <v>25</v>
      </c>
      <c r="B27" s="10" t="s">
        <v>134</v>
      </c>
      <c r="C27" s="10" t="s">
        <v>135</v>
      </c>
      <c r="D27" s="11" t="s">
        <v>88</v>
      </c>
      <c r="E27" s="12">
        <v>318</v>
      </c>
      <c r="F27" s="13">
        <v>0</v>
      </c>
      <c r="G27" s="13">
        <v>8</v>
      </c>
      <c r="H27" s="13">
        <v>8</v>
      </c>
      <c r="I27" s="26">
        <f t="shared" si="0"/>
        <v>2544</v>
      </c>
    </row>
    <row r="28" customHeight="1" spans="1:9">
      <c r="A28" s="9">
        <v>26</v>
      </c>
      <c r="B28" s="10" t="s">
        <v>136</v>
      </c>
      <c r="C28" s="10" t="s">
        <v>137</v>
      </c>
      <c r="D28" s="11" t="s">
        <v>88</v>
      </c>
      <c r="E28" s="12">
        <v>32</v>
      </c>
      <c r="F28" s="13">
        <v>18</v>
      </c>
      <c r="G28" s="13">
        <v>5</v>
      </c>
      <c r="H28" s="13">
        <v>23</v>
      </c>
      <c r="I28" s="26">
        <f t="shared" si="0"/>
        <v>736</v>
      </c>
    </row>
    <row r="29" customHeight="1" spans="1:9">
      <c r="A29" s="9">
        <v>27</v>
      </c>
      <c r="B29" s="10" t="s">
        <v>138</v>
      </c>
      <c r="C29" s="10" t="s">
        <v>139</v>
      </c>
      <c r="D29" s="11" t="s">
        <v>88</v>
      </c>
      <c r="E29" s="12">
        <v>320</v>
      </c>
      <c r="F29" s="13">
        <v>3.5</v>
      </c>
      <c r="G29" s="13">
        <v>2.3</v>
      </c>
      <c r="H29" s="13">
        <v>5.8</v>
      </c>
      <c r="I29" s="26">
        <f t="shared" si="0"/>
        <v>1856</v>
      </c>
    </row>
    <row r="30" customHeight="1" spans="1:9">
      <c r="A30" s="9">
        <v>28</v>
      </c>
      <c r="B30" s="10" t="s">
        <v>140</v>
      </c>
      <c r="C30" s="10" t="s">
        <v>141</v>
      </c>
      <c r="D30" s="11" t="s">
        <v>88</v>
      </c>
      <c r="E30" s="12">
        <v>320</v>
      </c>
      <c r="F30" s="13">
        <v>0</v>
      </c>
      <c r="G30" s="13">
        <v>6</v>
      </c>
      <c r="H30" s="13">
        <v>6</v>
      </c>
      <c r="I30" s="26">
        <f t="shared" si="0"/>
        <v>1920</v>
      </c>
    </row>
    <row r="31" customHeight="1" spans="1:9">
      <c r="A31" s="9">
        <v>29</v>
      </c>
      <c r="B31" s="10" t="s">
        <v>142</v>
      </c>
      <c r="C31" s="10" t="s">
        <v>143</v>
      </c>
      <c r="D31" s="11" t="s">
        <v>66</v>
      </c>
      <c r="E31" s="12">
        <v>1</v>
      </c>
      <c r="F31" s="13">
        <v>0</v>
      </c>
      <c r="G31" s="13">
        <v>2000</v>
      </c>
      <c r="H31" s="13">
        <v>2000</v>
      </c>
      <c r="I31" s="26">
        <f t="shared" si="0"/>
        <v>2000</v>
      </c>
    </row>
    <row r="32" customHeight="1" spans="1:9">
      <c r="A32" s="9">
        <v>30</v>
      </c>
      <c r="B32" s="10" t="s">
        <v>144</v>
      </c>
      <c r="C32" s="10" t="s">
        <v>145</v>
      </c>
      <c r="D32" s="11" t="s">
        <v>66</v>
      </c>
      <c r="E32" s="12">
        <v>1</v>
      </c>
      <c r="F32" s="13">
        <v>0</v>
      </c>
      <c r="G32" s="13">
        <v>1500</v>
      </c>
      <c r="H32" s="13">
        <v>1500</v>
      </c>
      <c r="I32" s="26">
        <f t="shared" si="0"/>
        <v>1500</v>
      </c>
    </row>
    <row r="33" customHeight="1" spans="1:9">
      <c r="A33" s="9">
        <v>31</v>
      </c>
      <c r="B33" s="10" t="s">
        <v>146</v>
      </c>
      <c r="C33" s="10" t="s">
        <v>147</v>
      </c>
      <c r="D33" s="11" t="s">
        <v>148</v>
      </c>
      <c r="E33" s="12">
        <v>2</v>
      </c>
      <c r="F33" s="13">
        <v>0</v>
      </c>
      <c r="G33" s="13">
        <v>800</v>
      </c>
      <c r="H33" s="13">
        <v>600</v>
      </c>
      <c r="I33" s="26">
        <f t="shared" si="0"/>
        <v>1200</v>
      </c>
    </row>
    <row r="34" customHeight="1" spans="1:9">
      <c r="A34" s="9">
        <v>32</v>
      </c>
      <c r="B34" s="10" t="s">
        <v>149</v>
      </c>
      <c r="C34" s="10" t="s">
        <v>150</v>
      </c>
      <c r="D34" s="11" t="s">
        <v>151</v>
      </c>
      <c r="E34" s="12">
        <v>10</v>
      </c>
      <c r="F34" s="13">
        <v>0</v>
      </c>
      <c r="G34" s="13">
        <v>150</v>
      </c>
      <c r="H34" s="13">
        <v>150</v>
      </c>
      <c r="I34" s="26">
        <f t="shared" si="0"/>
        <v>1500</v>
      </c>
    </row>
    <row r="35" customHeight="1" spans="1:9">
      <c r="A35" s="9"/>
      <c r="B35" s="10" t="s">
        <v>152</v>
      </c>
      <c r="C35" s="10"/>
      <c r="D35" s="11"/>
      <c r="E35" s="12"/>
      <c r="F35" s="12"/>
      <c r="G35" s="12"/>
      <c r="H35" s="13"/>
      <c r="I35" s="22">
        <f>SUM(I3:I34)</f>
        <v>160234.6</v>
      </c>
    </row>
    <row r="36" customHeight="1" spans="1:9">
      <c r="A36" s="9">
        <v>33</v>
      </c>
      <c r="B36" s="10" t="s">
        <v>153</v>
      </c>
      <c r="C36" s="10" t="s">
        <v>154</v>
      </c>
      <c r="D36" s="11"/>
      <c r="E36" s="11" t="s">
        <v>66</v>
      </c>
      <c r="F36" s="12">
        <v>1</v>
      </c>
      <c r="G36" s="11"/>
      <c r="H36" s="22"/>
      <c r="I36" s="22">
        <f>ROUND(I35*9%,2)</f>
        <v>14421.11</v>
      </c>
    </row>
    <row r="37" s="3" customFormat="1" customHeight="1" spans="1:9">
      <c r="A37" s="23">
        <v>34</v>
      </c>
      <c r="B37" s="24" t="s">
        <v>155</v>
      </c>
      <c r="C37" s="24"/>
      <c r="D37" s="24"/>
      <c r="E37" s="24"/>
      <c r="F37" s="24"/>
      <c r="G37" s="24"/>
      <c r="H37" s="25"/>
      <c r="I37" s="28">
        <f>SUM(I35:I36)</f>
        <v>174655.71</v>
      </c>
    </row>
  </sheetData>
  <mergeCells count="2">
    <mergeCell ref="B1:I1"/>
    <mergeCell ref="B37:G37"/>
  </mergeCells>
  <pageMargins left="0.7" right="0.7" top="0.75" bottom="0.75" header="0.3" footer="0.3"/>
  <pageSetup paperSize="9" scale="5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附表二</vt:lpstr>
      <vt:lpstr>附表三</vt:lpstr>
      <vt:lpstr>附表四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2022-11-10T10:03:37Z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7EBF78FBA0D641D18506255A308224CD</vt:lpwstr>
  </property>
  <property fmtid="{D5CDD505-2E9C-101B-9397-08002B2CF9AE}" pid="3" name="KSOProductBuildVer">
    <vt:lpwstr>2052-11.1.0.12763</vt:lpwstr>
  </property>
</Properties>
</file>