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表四" sheetId="4" r:id="rId1"/>
  </sheets>
  <calcPr calcId="144525"/>
</workbook>
</file>

<file path=xl/sharedStrings.xml><?xml version="1.0" encoding="utf-8"?>
<sst xmlns="http://schemas.openxmlformats.org/spreadsheetml/2006/main" count="153" uniqueCount="109">
  <si>
    <t>序号</t>
  </si>
  <si>
    <t>项目名称</t>
  </si>
  <si>
    <t xml:space="preserve">材    料    </t>
  </si>
  <si>
    <t>单位</t>
  </si>
  <si>
    <t>数量</t>
  </si>
  <si>
    <t>报价</t>
  </si>
  <si>
    <t>备注</t>
  </si>
  <si>
    <t>说    明</t>
  </si>
  <si>
    <t>拆除原有门16套（宽1.6米，高3米）</t>
  </si>
  <si>
    <t>人工破坏性拆除</t>
  </si>
  <si>
    <t>㎡</t>
  </si>
  <si>
    <t>拆除后门洞修复</t>
  </si>
  <si>
    <t>个</t>
  </si>
  <si>
    <t>拆除教室原有风扇、灯具、电线、黑板、线槽等</t>
  </si>
  <si>
    <t>每间教室吊扇8台，灯具16套，黑板1套，电视一台、窗帘80平方米，拆除人工费用，搬运至指定仓库堆放。</t>
  </si>
  <si>
    <t>间</t>
  </si>
  <si>
    <t>原教室课桌拆除</t>
  </si>
  <si>
    <t>原课桌用膨胀螺丝固定在地面上，拆除课桌后，地在螺丝需要一起拆除。拆除人工费用，搬运至指定仓库堆放。</t>
  </si>
  <si>
    <t>套</t>
  </si>
  <si>
    <t>拆除隔墙（240厚红砖墙，高3.5米）</t>
  </si>
  <si>
    <t>纯人工</t>
  </si>
  <si>
    <t>拆除后墙面修补</t>
  </si>
  <si>
    <t>含人工及水泥沙修补、批荡</t>
  </si>
  <si>
    <t>M</t>
  </si>
  <si>
    <t>拆除地砖</t>
  </si>
  <si>
    <t>纯人工破坏性拆除，并装袋不含运输</t>
  </si>
  <si>
    <t>拆除地脚线</t>
  </si>
  <si>
    <t>纯人工破坏性拆除</t>
  </si>
  <si>
    <t>m</t>
  </si>
  <si>
    <t>（240厚红砖墙，高3.5米）</t>
  </si>
  <si>
    <t>240厚多孔砖墙，水泥砂浆双抽抹灰。</t>
  </si>
  <si>
    <t>新旧墙连接处植钢筋</t>
  </si>
  <si>
    <t>14#螺纹钢，长500MM，植入墙深度不小于10MM</t>
  </si>
  <si>
    <t>条</t>
  </si>
  <si>
    <t>封消防管（150厚红砖墙，高4米）</t>
  </si>
  <si>
    <t>木龙骨框架15厘大芯板基础，石膏板饰面</t>
  </si>
  <si>
    <t>地面铺800*800地砖</t>
  </si>
  <si>
    <t>含人工及水泥沙，自然缝铺贴，白水泥勾缝，黄聚晶抛光砖；东鹏、马可波罗、新中源品牌</t>
  </si>
  <si>
    <t>墙面贴瓷地脚线，高100MM</t>
  </si>
  <si>
    <t>含成品地砖加工开介成800*100，含人工铺贴及水泥沙等辅料,东鹏、马可波罗、新中源品牌</t>
  </si>
  <si>
    <t>轻质砖砌讲台</t>
  </si>
  <si>
    <t>600*200*100mm轻质砖基础、水泥沙找平，讲台尺寸为：6080mm长*1600mm宽*150mm高</t>
  </si>
  <si>
    <t>门头封板，厚240MM</t>
  </si>
  <si>
    <t>轻钢龙骨双面15厘大芯板9厘石膏反饰面，</t>
  </si>
  <si>
    <t>教室实木门，双面包门套(子母门）</t>
  </si>
  <si>
    <r>
      <rPr>
        <sz val="10"/>
        <color rgb="FF000000"/>
        <rFont val="仿宋"/>
        <charset val="134"/>
      </rPr>
      <t>成品子母门（门洞尺寸1250mm*2200mm</t>
    </r>
    <r>
      <rPr>
        <b/>
        <sz val="10"/>
        <color rgb="FF000000"/>
        <rFont val="仿宋"/>
        <charset val="134"/>
      </rPr>
      <t>）</t>
    </r>
    <r>
      <rPr>
        <sz val="10"/>
        <color rgb="FF000000"/>
        <rFont val="仿宋"/>
        <charset val="134"/>
      </rPr>
      <t>订制，含安装及五金配件</t>
    </r>
  </si>
  <si>
    <t>讲台墙面吸音板造型墙</t>
  </si>
  <si>
    <t>木龙骨15厘大芯板基础，9厘厚纤维吸音板造型（小块拼接），做法按设计图纸</t>
  </si>
  <si>
    <t>600*600矿棉板吊顶</t>
  </si>
  <si>
    <t>轻钢龙骨基层，含600*600矿棉板、龙骨、吊杆、安装人工，含损耗</t>
  </si>
  <si>
    <t>窗帘盒，（宽220高250）</t>
  </si>
  <si>
    <t>木龙骨15厘双层大芯板基础石膏板面造型，做法按设计图</t>
  </si>
  <si>
    <t>墙面刮腻子</t>
  </si>
  <si>
    <t>环保腻子，两遍，打磨找平</t>
  </si>
  <si>
    <t>墙面防开裂处理</t>
  </si>
  <si>
    <t>天花防开裂专用树脂补缝材料，含防裂网和防锈漆</t>
  </si>
  <si>
    <t>墙面刷乳胶漆</t>
  </si>
  <si>
    <t>立邦、多乐士、三棵树二合一环保内墙乳胶漆</t>
  </si>
  <si>
    <t>供电布线（暗装）</t>
  </si>
  <si>
    <t>2.5㎡阻燃铜芯线安装（阳工品牌）</t>
  </si>
  <si>
    <t>4㎡阻燃铜芯线安装（阳工品牌）</t>
  </si>
  <si>
    <t>6㎡阻燃铜芯线安装（阳工品牌）</t>
  </si>
  <si>
    <t>10㎡阻燃铜芯线安装（阳工品牌）</t>
  </si>
  <si>
    <t>供电线管安装（暗装）</t>
  </si>
  <si>
    <t>20PVC阻燃线管安装（阳工品牌），含相关安装辅料</t>
  </si>
  <si>
    <t>25PVC阻燃线管安装（阳工品牌）含相关安装辅料</t>
  </si>
  <si>
    <t>32PVC阻燃线管安装（阳工品牌）含相关安装辅料</t>
  </si>
  <si>
    <t>教室钢制暗装配电箱及电器元件</t>
  </si>
  <si>
    <t>32位双层钢制暗装电箱，含箱内电器开关及辅料</t>
  </si>
  <si>
    <t>网络线路安装（暗装）</t>
  </si>
  <si>
    <t>六类网络，品牌：粤道，暗装，含20PVC线管及相关辅料</t>
  </si>
  <si>
    <t>HDMI高清线路安装（暗装）</t>
  </si>
  <si>
    <t>秋叶源品牌，暗装，含20PVC线管及相关辅料</t>
  </si>
  <si>
    <t>音响线路安装（暗装）</t>
  </si>
  <si>
    <t>消防喷淋改造</t>
  </si>
  <si>
    <t>隐形暗装喷淋头，原上喷改下喷，含消消防备案，设计、图纸盖章、验收合格证。</t>
  </si>
  <si>
    <t>消防烟感改造</t>
  </si>
  <si>
    <t>原烟感下移至吊顶上，含消防备案，设计、图纸盖章、验收合格证。</t>
  </si>
  <si>
    <t>开关插座</t>
  </si>
  <si>
    <t>国际电工品牌开关插座（白色装暗），不含地插</t>
  </si>
  <si>
    <t>造型专用硅胶灯或者线条灯</t>
  </si>
  <si>
    <t>2mm线条灯或者硅胶灯，（欧普、雷士品牌）造型按图造型订做。</t>
  </si>
  <si>
    <t>600*600LED天花灯</t>
  </si>
  <si>
    <t>高光 LED节能灯，（欧普、雷士品牌）</t>
  </si>
  <si>
    <t>盏</t>
  </si>
  <si>
    <t>布艺窗帘</t>
  </si>
  <si>
    <t>订做成品窗帘4米高，遮光布帘，遮光率100%，2倍褶皱，含五金配件及安装，按甲方样板订制</t>
  </si>
  <si>
    <t>脚手架</t>
  </si>
  <si>
    <t>含人工及材料</t>
  </si>
  <si>
    <t>施工围挡</t>
  </si>
  <si>
    <t>钢架框彩钢瓦围挡</t>
  </si>
  <si>
    <t>地面保护等施工辅助辅材</t>
  </si>
  <si>
    <t>地面保护膜</t>
  </si>
  <si>
    <t>保洁</t>
  </si>
  <si>
    <t>材料搬运费</t>
  </si>
  <si>
    <t>材料搬运人工费</t>
  </si>
  <si>
    <t>项</t>
  </si>
  <si>
    <t>垃圾搬运费</t>
  </si>
  <si>
    <t>垃圾搬运至指定地点并装车</t>
  </si>
  <si>
    <t>垃圾外运费</t>
  </si>
  <si>
    <t>请车外运至垃圾处理点</t>
  </si>
  <si>
    <t>车</t>
  </si>
  <si>
    <t>夜间加班费</t>
  </si>
  <si>
    <t>由于工期紧，赶工时需要加班进行施工</t>
  </si>
  <si>
    <t>工日</t>
  </si>
  <si>
    <t>一、施工材料费</t>
  </si>
  <si>
    <t>税金*9%</t>
  </si>
  <si>
    <t>工程类普通发票</t>
  </si>
  <si>
    <t>总计（一+二）：
备注：此项目需要持有特种作业证书施工，项目开工后，按照规定指定时间7天内完成。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</si>
</sst>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1"/>
      <color rgb="FF000000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43" fontId="1" fillId="2" borderId="5" xfId="0" applyNumberFormat="1" applyFont="1" applyFill="1" applyBorder="1" applyAlignment="1">
      <alignment horizontal="center" vertical="center"/>
    </xf>
    <xf numFmtId="43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3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2"/>
  <sheetViews>
    <sheetView tabSelected="1" workbookViewId="0">
      <selection activeCell="F52" sqref="F52"/>
    </sheetView>
  </sheetViews>
  <sheetFormatPr defaultColWidth="8.875" defaultRowHeight="13.5" outlineLevelCol="6"/>
  <cols>
    <col min="1" max="1" width="8.875" style="1"/>
    <col min="2" max="2" width="20.25" style="1" customWidth="1"/>
    <col min="3" max="3" width="19.5" style="1" customWidth="1"/>
    <col min="4" max="4" width="7.375" style="1" customWidth="1"/>
    <col min="5" max="5" width="7.5" style="1" customWidth="1"/>
    <col min="6" max="6" width="15.5" style="2" customWidth="1"/>
    <col min="7" max="7" width="20.75" style="3" customWidth="1"/>
    <col min="8" max="16384" width="8.875" style="1"/>
  </cols>
  <sheetData>
    <row r="1" ht="28.9" customHeight="1" spans="1:7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</row>
    <row r="2" ht="28.9" customHeight="1" spans="1:7">
      <c r="A2" s="8"/>
      <c r="B2" s="9"/>
      <c r="C2" s="9" t="s">
        <v>7</v>
      </c>
      <c r="D2" s="9"/>
      <c r="E2" s="9"/>
      <c r="F2" s="10"/>
      <c r="G2" s="11"/>
    </row>
    <row r="3" ht="24" customHeight="1" spans="1:7">
      <c r="A3" s="12">
        <v>1</v>
      </c>
      <c r="B3" s="13" t="s">
        <v>8</v>
      </c>
      <c r="C3" s="14" t="s">
        <v>9</v>
      </c>
      <c r="D3" s="15" t="s">
        <v>10</v>
      </c>
      <c r="E3" s="16">
        <v>38</v>
      </c>
      <c r="F3" s="17"/>
      <c r="G3" s="18"/>
    </row>
    <row r="4" ht="24" customHeight="1" spans="1:7">
      <c r="A4" s="12">
        <v>2</v>
      </c>
      <c r="B4" s="13" t="s">
        <v>11</v>
      </c>
      <c r="C4" s="14" t="e">
        <f>附表四!I</f>
        <v>#NAME?</v>
      </c>
      <c r="D4" s="15" t="s">
        <v>12</v>
      </c>
      <c r="E4" s="16">
        <v>8</v>
      </c>
      <c r="F4" s="19"/>
      <c r="G4" s="18"/>
    </row>
    <row r="5" ht="24" customHeight="1" spans="1:7">
      <c r="A5" s="12">
        <v>3</v>
      </c>
      <c r="B5" s="13" t="s">
        <v>13</v>
      </c>
      <c r="C5" s="14" t="s">
        <v>14</v>
      </c>
      <c r="D5" s="15" t="s">
        <v>15</v>
      </c>
      <c r="E5" s="16">
        <v>4</v>
      </c>
      <c r="F5" s="17"/>
      <c r="G5" s="18"/>
    </row>
    <row r="6" ht="24" customHeight="1" spans="1:7">
      <c r="A6" s="12">
        <v>4</v>
      </c>
      <c r="B6" s="13" t="s">
        <v>16</v>
      </c>
      <c r="C6" s="14" t="s">
        <v>17</v>
      </c>
      <c r="D6" s="15" t="s">
        <v>18</v>
      </c>
      <c r="E6" s="16">
        <v>313</v>
      </c>
      <c r="F6" s="17"/>
      <c r="G6" s="18"/>
    </row>
    <row r="7" ht="24" customHeight="1" spans="1:7">
      <c r="A7" s="12">
        <v>5</v>
      </c>
      <c r="B7" s="13" t="s">
        <v>19</v>
      </c>
      <c r="C7" s="14" t="s">
        <v>20</v>
      </c>
      <c r="D7" s="15" t="s">
        <v>10</v>
      </c>
      <c r="E7" s="16">
        <v>83.85</v>
      </c>
      <c r="F7" s="17"/>
      <c r="G7" s="18"/>
    </row>
    <row r="8" ht="24" customHeight="1" spans="1:7">
      <c r="A8" s="12">
        <v>6</v>
      </c>
      <c r="B8" s="13" t="s">
        <v>21</v>
      </c>
      <c r="C8" s="14" t="s">
        <v>22</v>
      </c>
      <c r="D8" s="15" t="s">
        <v>23</v>
      </c>
      <c r="E8" s="16">
        <v>17.2</v>
      </c>
      <c r="F8" s="20"/>
      <c r="G8" s="18"/>
    </row>
    <row r="9" ht="24" customHeight="1" spans="1:7">
      <c r="A9" s="12">
        <v>7</v>
      </c>
      <c r="B9" s="13" t="s">
        <v>24</v>
      </c>
      <c r="C9" s="14" t="s">
        <v>25</v>
      </c>
      <c r="D9" s="15" t="s">
        <v>10</v>
      </c>
      <c r="E9" s="16">
        <v>315</v>
      </c>
      <c r="F9" s="19"/>
      <c r="G9" s="18"/>
    </row>
    <row r="10" ht="24" customHeight="1" spans="1:7">
      <c r="A10" s="12">
        <v>8</v>
      </c>
      <c r="B10" s="13" t="s">
        <v>26</v>
      </c>
      <c r="C10" s="14" t="s">
        <v>27</v>
      </c>
      <c r="D10" s="15" t="s">
        <v>28</v>
      </c>
      <c r="E10" s="16">
        <v>115</v>
      </c>
      <c r="F10" s="17"/>
      <c r="G10" s="18"/>
    </row>
    <row r="11" ht="24" customHeight="1" spans="1:7">
      <c r="A11" s="12">
        <v>9</v>
      </c>
      <c r="B11" s="13" t="s">
        <v>29</v>
      </c>
      <c r="C11" s="14" t="s">
        <v>30</v>
      </c>
      <c r="D11" s="15" t="s">
        <v>10</v>
      </c>
      <c r="E11" s="16">
        <v>22.5</v>
      </c>
      <c r="F11" s="19"/>
      <c r="G11" s="18"/>
    </row>
    <row r="12" ht="24" customHeight="1" spans="1:7">
      <c r="A12" s="12">
        <v>10</v>
      </c>
      <c r="B12" s="13" t="s">
        <v>31</v>
      </c>
      <c r="C12" s="14" t="s">
        <v>32</v>
      </c>
      <c r="D12" s="15" t="s">
        <v>33</v>
      </c>
      <c r="E12" s="16">
        <v>23</v>
      </c>
      <c r="F12" s="17"/>
      <c r="G12" s="18"/>
    </row>
    <row r="13" ht="24" customHeight="1" spans="1:7">
      <c r="A13" s="12">
        <v>11</v>
      </c>
      <c r="B13" s="13" t="s">
        <v>34</v>
      </c>
      <c r="C13" s="14" t="s">
        <v>35</v>
      </c>
      <c r="D13" s="15" t="s">
        <v>10</v>
      </c>
      <c r="E13" s="16">
        <v>8.25</v>
      </c>
      <c r="F13" s="19"/>
      <c r="G13" s="18"/>
    </row>
    <row r="14" ht="24" customHeight="1" spans="1:7">
      <c r="A14" s="12">
        <v>12</v>
      </c>
      <c r="B14" s="13" t="s">
        <v>36</v>
      </c>
      <c r="C14" s="14" t="s">
        <v>37</v>
      </c>
      <c r="D14" s="15" t="s">
        <v>10</v>
      </c>
      <c r="E14" s="16">
        <v>315</v>
      </c>
      <c r="F14" s="19"/>
      <c r="G14" s="18"/>
    </row>
    <row r="15" ht="24" customHeight="1" spans="1:7">
      <c r="A15" s="12">
        <v>13</v>
      </c>
      <c r="B15" s="13" t="s">
        <v>38</v>
      </c>
      <c r="C15" s="14" t="s">
        <v>39</v>
      </c>
      <c r="D15" s="15" t="s">
        <v>28</v>
      </c>
      <c r="E15" s="16">
        <v>115</v>
      </c>
      <c r="F15" s="19"/>
      <c r="G15" s="18"/>
    </row>
    <row r="16" ht="24" customHeight="1" spans="1:7">
      <c r="A16" s="12">
        <v>14</v>
      </c>
      <c r="B16" s="13" t="s">
        <v>40</v>
      </c>
      <c r="C16" s="14" t="s">
        <v>41</v>
      </c>
      <c r="D16" s="15" t="s">
        <v>10</v>
      </c>
      <c r="E16" s="16">
        <v>19.5</v>
      </c>
      <c r="F16" s="19"/>
      <c r="G16" s="18"/>
    </row>
    <row r="17" ht="24" customHeight="1" spans="1:7">
      <c r="A17" s="12">
        <v>15</v>
      </c>
      <c r="B17" s="13" t="s">
        <v>42</v>
      </c>
      <c r="C17" s="14" t="s">
        <v>43</v>
      </c>
      <c r="D17" s="15" t="s">
        <v>10</v>
      </c>
      <c r="E17" s="16">
        <v>12</v>
      </c>
      <c r="F17" s="19"/>
      <c r="G17" s="18"/>
    </row>
    <row r="18" ht="24" customHeight="1" spans="1:7">
      <c r="A18" s="12">
        <v>16</v>
      </c>
      <c r="B18" s="13" t="s">
        <v>44</v>
      </c>
      <c r="C18" s="14" t="s">
        <v>45</v>
      </c>
      <c r="D18" s="15" t="s">
        <v>10</v>
      </c>
      <c r="E18" s="16">
        <v>11</v>
      </c>
      <c r="F18" s="19"/>
      <c r="G18" s="18"/>
    </row>
    <row r="19" ht="24" customHeight="1" spans="1:7">
      <c r="A19" s="12">
        <v>17</v>
      </c>
      <c r="B19" s="13" t="s">
        <v>46</v>
      </c>
      <c r="C19" s="14" t="s">
        <v>47</v>
      </c>
      <c r="D19" s="15" t="s">
        <v>10</v>
      </c>
      <c r="E19" s="16">
        <v>69.5</v>
      </c>
      <c r="F19" s="17"/>
      <c r="G19" s="18"/>
    </row>
    <row r="20" ht="24" customHeight="1" spans="1:7">
      <c r="A20" s="12">
        <v>18</v>
      </c>
      <c r="B20" s="13" t="s">
        <v>48</v>
      </c>
      <c r="C20" s="14" t="s">
        <v>49</v>
      </c>
      <c r="D20" s="15" t="s">
        <v>10</v>
      </c>
      <c r="E20" s="16">
        <v>315</v>
      </c>
      <c r="F20" s="17"/>
      <c r="G20" s="18"/>
    </row>
    <row r="21" ht="24" customHeight="1" spans="1:7">
      <c r="A21" s="12">
        <v>19</v>
      </c>
      <c r="B21" s="13" t="s">
        <v>50</v>
      </c>
      <c r="C21" s="14" t="s">
        <v>51</v>
      </c>
      <c r="D21" s="15" t="s">
        <v>28</v>
      </c>
      <c r="E21" s="16">
        <v>78.6</v>
      </c>
      <c r="F21" s="19"/>
      <c r="G21" s="18"/>
    </row>
    <row r="22" ht="24" customHeight="1" spans="1:7">
      <c r="A22" s="12">
        <v>20</v>
      </c>
      <c r="B22" s="13" t="s">
        <v>52</v>
      </c>
      <c r="C22" s="14" t="s">
        <v>53</v>
      </c>
      <c r="D22" s="15" t="s">
        <v>10</v>
      </c>
      <c r="E22" s="16">
        <v>295.5</v>
      </c>
      <c r="F22" s="21"/>
      <c r="G22" s="18"/>
    </row>
    <row r="23" ht="24" customHeight="1" spans="1:7">
      <c r="A23" s="12">
        <v>21</v>
      </c>
      <c r="B23" s="13" t="s">
        <v>54</v>
      </c>
      <c r="C23" s="14" t="s">
        <v>55</v>
      </c>
      <c r="D23" s="15" t="s">
        <v>10</v>
      </c>
      <c r="E23" s="16">
        <v>198</v>
      </c>
      <c r="F23" s="21"/>
      <c r="G23" s="18"/>
    </row>
    <row r="24" ht="24" customHeight="1" spans="1:7">
      <c r="A24" s="12">
        <v>22</v>
      </c>
      <c r="B24" s="13" t="s">
        <v>56</v>
      </c>
      <c r="C24" s="14" t="s">
        <v>57</v>
      </c>
      <c r="D24" s="15" t="s">
        <v>10</v>
      </c>
      <c r="E24" s="16">
        <v>295.5</v>
      </c>
      <c r="F24" s="21"/>
      <c r="G24" s="18"/>
    </row>
    <row r="25" ht="24" customHeight="1" spans="1:7">
      <c r="A25" s="12">
        <v>23</v>
      </c>
      <c r="B25" s="22" t="s">
        <v>58</v>
      </c>
      <c r="C25" s="14" t="s">
        <v>59</v>
      </c>
      <c r="D25" s="15" t="s">
        <v>28</v>
      </c>
      <c r="E25" s="16">
        <v>2976</v>
      </c>
      <c r="F25" s="19"/>
      <c r="G25" s="18"/>
    </row>
    <row r="26" ht="24" customHeight="1" spans="1:7">
      <c r="A26" s="12">
        <v>24</v>
      </c>
      <c r="B26" s="22" t="s">
        <v>58</v>
      </c>
      <c r="C26" s="14" t="s">
        <v>60</v>
      </c>
      <c r="D26" s="15" t="s">
        <v>28</v>
      </c>
      <c r="E26" s="16">
        <v>932.5</v>
      </c>
      <c r="F26" s="19"/>
      <c r="G26" s="18"/>
    </row>
    <row r="27" ht="24" customHeight="1" spans="1:7">
      <c r="A27" s="12">
        <v>25</v>
      </c>
      <c r="B27" s="22" t="s">
        <v>58</v>
      </c>
      <c r="C27" s="14" t="s">
        <v>61</v>
      </c>
      <c r="D27" s="15" t="s">
        <v>28</v>
      </c>
      <c r="E27" s="16">
        <v>164</v>
      </c>
      <c r="F27" s="19"/>
      <c r="G27" s="18"/>
    </row>
    <row r="28" ht="24" customHeight="1" spans="1:7">
      <c r="A28" s="12">
        <v>26</v>
      </c>
      <c r="B28" s="22" t="s">
        <v>58</v>
      </c>
      <c r="C28" s="14" t="s">
        <v>62</v>
      </c>
      <c r="D28" s="15" t="s">
        <v>28</v>
      </c>
      <c r="E28" s="16">
        <v>376.5</v>
      </c>
      <c r="F28" s="19"/>
      <c r="G28" s="18"/>
    </row>
    <row r="29" ht="24" customHeight="1" spans="1:7">
      <c r="A29" s="12">
        <v>27</v>
      </c>
      <c r="B29" s="22" t="s">
        <v>63</v>
      </c>
      <c r="C29" s="14" t="s">
        <v>64</v>
      </c>
      <c r="D29" s="15" t="s">
        <v>28</v>
      </c>
      <c r="E29" s="16">
        <v>1433.5</v>
      </c>
      <c r="F29" s="19"/>
      <c r="G29" s="18"/>
    </row>
    <row r="30" ht="24" customHeight="1" spans="1:7">
      <c r="A30" s="12">
        <v>28</v>
      </c>
      <c r="B30" s="22" t="s">
        <v>63</v>
      </c>
      <c r="C30" s="14" t="s">
        <v>65</v>
      </c>
      <c r="D30" s="15" t="s">
        <v>28</v>
      </c>
      <c r="E30" s="16">
        <v>392.5</v>
      </c>
      <c r="F30" s="19"/>
      <c r="G30" s="18"/>
    </row>
    <row r="31" ht="24" customHeight="1" spans="1:7">
      <c r="A31" s="12">
        <v>29</v>
      </c>
      <c r="B31" s="22" t="s">
        <v>63</v>
      </c>
      <c r="C31" s="14" t="s">
        <v>66</v>
      </c>
      <c r="D31" s="15" t="s">
        <v>28</v>
      </c>
      <c r="E31" s="16">
        <v>129</v>
      </c>
      <c r="F31" s="19"/>
      <c r="G31" s="18"/>
    </row>
    <row r="32" ht="24" customHeight="1" spans="1:7">
      <c r="A32" s="12">
        <v>30</v>
      </c>
      <c r="B32" s="22" t="s">
        <v>67</v>
      </c>
      <c r="C32" s="14" t="s">
        <v>68</v>
      </c>
      <c r="D32" s="15" t="s">
        <v>18</v>
      </c>
      <c r="E32" s="16">
        <v>4</v>
      </c>
      <c r="F32" s="19"/>
      <c r="G32" s="18"/>
    </row>
    <row r="33" ht="24" customHeight="1" spans="1:7">
      <c r="A33" s="12">
        <v>31</v>
      </c>
      <c r="B33" s="22" t="s">
        <v>69</v>
      </c>
      <c r="C33" s="14" t="s">
        <v>70</v>
      </c>
      <c r="D33" s="15" t="s">
        <v>28</v>
      </c>
      <c r="E33" s="16">
        <v>300</v>
      </c>
      <c r="F33" s="21"/>
      <c r="G33" s="18"/>
    </row>
    <row r="34" ht="24" customHeight="1" spans="1:7">
      <c r="A34" s="12">
        <v>32</v>
      </c>
      <c r="B34" s="22" t="s">
        <v>71</v>
      </c>
      <c r="C34" s="14" t="s">
        <v>72</v>
      </c>
      <c r="D34" s="15" t="s">
        <v>28</v>
      </c>
      <c r="E34" s="16">
        <v>120</v>
      </c>
      <c r="F34" s="21"/>
      <c r="G34" s="18"/>
    </row>
    <row r="35" ht="24" customHeight="1" spans="1:7">
      <c r="A35" s="12">
        <v>33</v>
      </c>
      <c r="B35" s="22" t="s">
        <v>73</v>
      </c>
      <c r="C35" s="14" t="s">
        <v>72</v>
      </c>
      <c r="D35" s="15" t="s">
        <v>28</v>
      </c>
      <c r="E35" s="16">
        <v>200</v>
      </c>
      <c r="F35" s="21"/>
      <c r="G35" s="18"/>
    </row>
    <row r="36" ht="24" customHeight="1" spans="1:7">
      <c r="A36" s="12">
        <v>34</v>
      </c>
      <c r="B36" s="22" t="s">
        <v>74</v>
      </c>
      <c r="C36" s="23" t="s">
        <v>75</v>
      </c>
      <c r="D36" s="15" t="s">
        <v>12</v>
      </c>
      <c r="E36" s="16">
        <v>32</v>
      </c>
      <c r="F36" s="21"/>
      <c r="G36" s="18"/>
    </row>
    <row r="37" ht="24" customHeight="1" spans="1:7">
      <c r="A37" s="12">
        <v>35</v>
      </c>
      <c r="B37" s="22" t="s">
        <v>76</v>
      </c>
      <c r="C37" s="23" t="s">
        <v>77</v>
      </c>
      <c r="D37" s="15" t="s">
        <v>12</v>
      </c>
      <c r="E37" s="16">
        <v>16</v>
      </c>
      <c r="F37" s="21"/>
      <c r="G37" s="18"/>
    </row>
    <row r="38" ht="24" customHeight="1" spans="1:7">
      <c r="A38" s="12">
        <v>36</v>
      </c>
      <c r="B38" s="13" t="s">
        <v>78</v>
      </c>
      <c r="C38" s="14" t="s">
        <v>79</v>
      </c>
      <c r="D38" s="15" t="s">
        <v>12</v>
      </c>
      <c r="E38" s="16">
        <v>71</v>
      </c>
      <c r="F38" s="19"/>
      <c r="G38" s="18"/>
    </row>
    <row r="39" ht="24" customHeight="1" spans="1:7">
      <c r="A39" s="12">
        <v>37</v>
      </c>
      <c r="B39" s="13" t="s">
        <v>80</v>
      </c>
      <c r="C39" s="14" t="s">
        <v>81</v>
      </c>
      <c r="D39" s="15" t="s">
        <v>23</v>
      </c>
      <c r="E39" s="16">
        <v>27.5</v>
      </c>
      <c r="F39" s="19"/>
      <c r="G39" s="18"/>
    </row>
    <row r="40" ht="24" customHeight="1" spans="1:7">
      <c r="A40" s="12">
        <v>38</v>
      </c>
      <c r="B40" s="13" t="s">
        <v>82</v>
      </c>
      <c r="C40" s="14" t="s">
        <v>83</v>
      </c>
      <c r="D40" s="15" t="s">
        <v>84</v>
      </c>
      <c r="E40" s="16">
        <v>42</v>
      </c>
      <c r="F40" s="17"/>
      <c r="G40" s="18"/>
    </row>
    <row r="41" ht="24" customHeight="1" spans="1:7">
      <c r="A41" s="12">
        <v>39</v>
      </c>
      <c r="B41" s="13" t="s">
        <v>85</v>
      </c>
      <c r="C41" s="14" t="s">
        <v>86</v>
      </c>
      <c r="D41" s="15" t="s">
        <v>10</v>
      </c>
      <c r="E41" s="16">
        <v>493</v>
      </c>
      <c r="F41" s="19"/>
      <c r="G41" s="18"/>
    </row>
    <row r="42" ht="24" customHeight="1" spans="1:7">
      <c r="A42" s="12">
        <v>40</v>
      </c>
      <c r="B42" s="13" t="s">
        <v>87</v>
      </c>
      <c r="C42" s="14" t="s">
        <v>88</v>
      </c>
      <c r="D42" s="15" t="s">
        <v>10</v>
      </c>
      <c r="E42" s="16">
        <v>327.5</v>
      </c>
      <c r="F42" s="17"/>
      <c r="G42" s="18"/>
    </row>
    <row r="43" ht="24" customHeight="1" spans="1:7">
      <c r="A43" s="12">
        <v>41</v>
      </c>
      <c r="B43" s="13" t="s">
        <v>89</v>
      </c>
      <c r="C43" s="14" t="s">
        <v>90</v>
      </c>
      <c r="D43" s="15" t="s">
        <v>10</v>
      </c>
      <c r="E43" s="16">
        <v>81</v>
      </c>
      <c r="F43" s="17"/>
      <c r="G43" s="18"/>
    </row>
    <row r="44" ht="24" customHeight="1" spans="1:7">
      <c r="A44" s="12">
        <v>42</v>
      </c>
      <c r="B44" s="13" t="s">
        <v>91</v>
      </c>
      <c r="C44" s="14" t="s">
        <v>92</v>
      </c>
      <c r="D44" s="15" t="s">
        <v>10</v>
      </c>
      <c r="E44" s="16">
        <v>315</v>
      </c>
      <c r="F44" s="19"/>
      <c r="G44" s="18"/>
    </row>
    <row r="45" ht="24" customHeight="1" spans="1:7">
      <c r="A45" s="12">
        <v>43</v>
      </c>
      <c r="B45" s="13" t="s">
        <v>93</v>
      </c>
      <c r="C45" s="14" t="s">
        <v>20</v>
      </c>
      <c r="D45" s="15" t="s">
        <v>10</v>
      </c>
      <c r="E45" s="16">
        <v>315</v>
      </c>
      <c r="F45" s="19"/>
      <c r="G45" s="18"/>
    </row>
    <row r="46" ht="24" customHeight="1" spans="1:7">
      <c r="A46" s="12">
        <v>44</v>
      </c>
      <c r="B46" s="13" t="s">
        <v>94</v>
      </c>
      <c r="C46" s="14" t="s">
        <v>95</v>
      </c>
      <c r="D46" s="15" t="s">
        <v>96</v>
      </c>
      <c r="E46" s="16">
        <v>1</v>
      </c>
      <c r="F46" s="21"/>
      <c r="G46" s="18"/>
    </row>
    <row r="47" ht="24" customHeight="1" spans="1:7">
      <c r="A47" s="12">
        <v>45</v>
      </c>
      <c r="B47" s="13" t="s">
        <v>97</v>
      </c>
      <c r="C47" s="14" t="s">
        <v>98</v>
      </c>
      <c r="D47" s="15" t="s">
        <v>96</v>
      </c>
      <c r="E47" s="16">
        <v>1</v>
      </c>
      <c r="F47" s="21"/>
      <c r="G47" s="18"/>
    </row>
    <row r="48" ht="24" customHeight="1" spans="1:7">
      <c r="A48" s="12">
        <v>46</v>
      </c>
      <c r="B48" s="13" t="s">
        <v>99</v>
      </c>
      <c r="C48" s="14" t="s">
        <v>100</v>
      </c>
      <c r="D48" s="15" t="s">
        <v>101</v>
      </c>
      <c r="E48" s="16">
        <v>5</v>
      </c>
      <c r="F48" s="21"/>
      <c r="G48" s="18"/>
    </row>
    <row r="49" ht="24" customHeight="1" spans="1:7">
      <c r="A49" s="12">
        <v>47</v>
      </c>
      <c r="B49" s="13" t="s">
        <v>102</v>
      </c>
      <c r="C49" s="14" t="s">
        <v>103</v>
      </c>
      <c r="D49" s="15" t="s">
        <v>104</v>
      </c>
      <c r="E49" s="16">
        <v>25</v>
      </c>
      <c r="F49" s="21"/>
      <c r="G49" s="18"/>
    </row>
    <row r="50" ht="25.15" customHeight="1" spans="1:7">
      <c r="A50" s="12" t="s">
        <v>105</v>
      </c>
      <c r="B50" s="24"/>
      <c r="C50" s="24"/>
      <c r="D50" s="24"/>
      <c r="E50" s="24"/>
      <c r="F50" s="19"/>
      <c r="G50" s="25"/>
    </row>
    <row r="51" ht="36" customHeight="1" spans="1:7">
      <c r="A51" s="12">
        <v>48</v>
      </c>
      <c r="B51" s="13" t="s">
        <v>106</v>
      </c>
      <c r="C51" s="13" t="s">
        <v>107</v>
      </c>
      <c r="D51" s="24" t="s">
        <v>96</v>
      </c>
      <c r="E51" s="26">
        <v>1</v>
      </c>
      <c r="F51" s="19"/>
      <c r="G51" s="25"/>
    </row>
    <row r="52" ht="40.9" customHeight="1" spans="1:7">
      <c r="A52" s="27" t="s">
        <v>108</v>
      </c>
      <c r="B52" s="28"/>
      <c r="C52" s="28"/>
      <c r="D52" s="28"/>
      <c r="E52" s="28"/>
      <c r="F52" s="29">
        <f>SUM(F50:F51)</f>
        <v>0</v>
      </c>
      <c r="G52" s="30"/>
    </row>
  </sheetData>
  <mergeCells count="9">
    <mergeCell ref="A50:E50"/>
    <mergeCell ref="A52:E52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SNOWER</cp:lastModifiedBy>
  <dcterms:created xsi:type="dcterms:W3CDTF">2015-06-05T18:19:00Z</dcterms:created>
  <dcterms:modified xsi:type="dcterms:W3CDTF">2022-11-08T05:15:52Z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EB40BAEE14194F5D9B2DFC9B17B20D10</vt:lpwstr>
  </property>
  <property fmtid="{D5CDD505-2E9C-101B-9397-08002B2CF9AE}" pid="3" name="KSOProductBuildVer">
    <vt:lpwstr>2052-11.1.0.12763</vt:lpwstr>
  </property>
</Properties>
</file>